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U:\Aménagement\Projets\A1495-001_PREFECTURE DE LA VIENNE\02_TRAVAIL\DCE\ANALYSE\"/>
    </mc:Choice>
  </mc:AlternateContent>
  <xr:revisionPtr revIDLastSave="0" documentId="13_ncr:1_{771AD7BE-88F2-4190-A23F-B5D6CFB5AE35}" xr6:coauthVersionLast="47" xr6:coauthVersionMax="47" xr10:uidLastSave="{00000000-0000-0000-0000-000000000000}"/>
  <bookViews>
    <workbookView xWindow="12108" yWindow="12852" windowWidth="23256" windowHeight="12456" tabRatio="932" activeTab="2" xr2:uid="{00000000-000D-0000-FFFF-FFFF00000000}"/>
  </bookViews>
  <sheets>
    <sheet name="LOTS ARCHIS - RDC - ERP" sheetId="11" r:id="rId1"/>
    <sheet name="LOTS ARCHIS - RDC - BACK-OFFICE" sheetId="10" r:id="rId2"/>
    <sheet name="LOTS ARCHIS - RDC - OFPRA" sheetId="1" r:id="rId3"/>
    <sheet name="LOTS ARCHIS - R+1" sheetId="2" r:id="rId4"/>
    <sheet name="LOTS ARCHIS - R+2" sheetId="3" r:id="rId5"/>
    <sheet name="LOTS ARCHIS - R+3" sheetId="4" r:id="rId6"/>
    <sheet name="LOTS ARCHIS - R+4" sheetId="5" r:id="rId7"/>
  </sheets>
  <definedNames>
    <definedName name="_Toc223604644" localSheetId="3">'LOTS ARCHIS - R+1'!#REF!</definedName>
    <definedName name="_Toc223604644" localSheetId="4">'LOTS ARCHIS - R+2'!#REF!</definedName>
    <definedName name="_Toc223604644" localSheetId="5">'LOTS ARCHIS - R+3'!#REF!</definedName>
    <definedName name="_Toc223604644" localSheetId="6">'LOTS ARCHIS - R+4'!#REF!</definedName>
    <definedName name="_Toc223604644" localSheetId="1">'LOTS ARCHIS - RDC - BACK-OFFICE'!#REF!</definedName>
    <definedName name="_Toc223604644" localSheetId="0">'LOTS ARCHIS - RDC - ERP'!#REF!</definedName>
    <definedName name="_Toc223604644" localSheetId="2">'LOTS ARCHIS - RDC - OFPRA'!#REF!</definedName>
    <definedName name="_Toc223604645" localSheetId="3">'LOTS ARCHIS - R+1'!#REF!</definedName>
    <definedName name="_Toc223604645" localSheetId="4">'LOTS ARCHIS - R+2'!#REF!</definedName>
    <definedName name="_Toc223604645" localSheetId="5">'LOTS ARCHIS - R+3'!#REF!</definedName>
    <definedName name="_Toc223604645" localSheetId="6">'LOTS ARCHIS - R+4'!#REF!</definedName>
    <definedName name="_Toc223604645" localSheetId="1">'LOTS ARCHIS - RDC - BACK-OFFICE'!#REF!</definedName>
    <definedName name="_Toc223604645" localSheetId="0">'LOTS ARCHIS - RDC - ERP'!#REF!</definedName>
    <definedName name="_Toc223604645" localSheetId="2">'LOTS ARCHIS - RDC - OFPRA'!#REF!</definedName>
    <definedName name="_Toc223604646" localSheetId="3">'LOTS ARCHIS - R+1'!#REF!</definedName>
    <definedName name="_Toc223604646" localSheetId="4">'LOTS ARCHIS - R+2'!#REF!</definedName>
    <definedName name="_Toc223604646" localSheetId="5">'LOTS ARCHIS - R+3'!#REF!</definedName>
    <definedName name="_Toc223604646" localSheetId="6">'LOTS ARCHIS - R+4'!#REF!</definedName>
    <definedName name="_Toc223604646" localSheetId="1">'LOTS ARCHIS - RDC - BACK-OFFICE'!#REF!</definedName>
    <definedName name="_Toc223604646" localSheetId="0">'LOTS ARCHIS - RDC - ERP'!#REF!</definedName>
    <definedName name="_Toc223604646" localSheetId="2">'LOTS ARCHIS - RDC - OFPRA'!#REF!</definedName>
    <definedName name="_Toc223604647" localSheetId="3">'LOTS ARCHIS - R+1'!#REF!</definedName>
    <definedName name="_Toc223604647" localSheetId="4">'LOTS ARCHIS - R+2'!#REF!</definedName>
    <definedName name="_Toc223604647" localSheetId="5">'LOTS ARCHIS - R+3'!#REF!</definedName>
    <definedName name="_Toc223604647" localSheetId="6">'LOTS ARCHIS - R+4'!#REF!</definedName>
    <definedName name="_Toc223604647" localSheetId="1">'LOTS ARCHIS - RDC - BACK-OFFICE'!#REF!</definedName>
    <definedName name="_Toc223604647" localSheetId="0">'LOTS ARCHIS - RDC - ERP'!#REF!</definedName>
    <definedName name="_Toc223604647" localSheetId="2">'LOTS ARCHIS - RDC - OFPRA'!#REF!</definedName>
    <definedName name="_Toc223604649" localSheetId="3">'LOTS ARCHIS - R+1'!#REF!</definedName>
    <definedName name="_Toc223604649" localSheetId="4">'LOTS ARCHIS - R+2'!#REF!</definedName>
    <definedName name="_Toc223604649" localSheetId="5">'LOTS ARCHIS - R+3'!#REF!</definedName>
    <definedName name="_Toc223604649" localSheetId="6">'LOTS ARCHIS - R+4'!#REF!</definedName>
    <definedName name="_Toc223604649" localSheetId="1">'LOTS ARCHIS - RDC - BACK-OFFICE'!#REF!</definedName>
    <definedName name="_Toc223604649" localSheetId="0">'LOTS ARCHIS - RDC - ERP'!#REF!</definedName>
    <definedName name="_Toc223604649" localSheetId="2">'LOTS ARCHIS - RDC - OFPRA'!#REF!</definedName>
    <definedName name="_Toc223604650" localSheetId="3">'LOTS ARCHIS - R+1'!$C$33</definedName>
    <definedName name="_Toc223604650" localSheetId="4">'LOTS ARCHIS - R+2'!$C$33</definedName>
    <definedName name="_Toc223604650" localSheetId="5">'LOTS ARCHIS - R+3'!$C$33</definedName>
    <definedName name="_Toc223604650" localSheetId="6">'LOTS ARCHIS - R+4'!$C$33</definedName>
    <definedName name="_Toc223604650" localSheetId="1">'LOTS ARCHIS - RDC - BACK-OFFICE'!$C$33</definedName>
    <definedName name="_Toc223604650" localSheetId="0">'LOTS ARCHIS - RDC - ERP'!#REF!</definedName>
    <definedName name="_Toc223604650" localSheetId="2">'LOTS ARCHIS - RDC - OFPRA'!#REF!</definedName>
    <definedName name="_Toc223604651" localSheetId="3">'LOTS ARCHIS - R+1'!#REF!</definedName>
    <definedName name="_Toc223604651" localSheetId="4">'LOTS ARCHIS - R+2'!#REF!</definedName>
    <definedName name="_Toc223604651" localSheetId="5">'LOTS ARCHIS - R+3'!#REF!</definedName>
    <definedName name="_Toc223604651" localSheetId="6">'LOTS ARCHIS - R+4'!#REF!</definedName>
    <definedName name="_Toc223604651" localSheetId="1">'LOTS ARCHIS - RDC - BACK-OFFICE'!#REF!</definedName>
    <definedName name="_Toc223604651" localSheetId="0">'LOTS ARCHIS - RDC - ERP'!#REF!</definedName>
    <definedName name="_Toc223604651" localSheetId="2">'LOTS ARCHIS - RDC - OFPRA'!#REF!</definedName>
    <definedName name="_Toc223604652" localSheetId="3">'LOTS ARCHIS - R+1'!#REF!</definedName>
    <definedName name="_Toc223604652" localSheetId="4">'LOTS ARCHIS - R+2'!#REF!</definedName>
    <definedName name="_Toc223604652" localSheetId="5">'LOTS ARCHIS - R+3'!#REF!</definedName>
    <definedName name="_Toc223604652" localSheetId="6">'LOTS ARCHIS - R+4'!#REF!</definedName>
    <definedName name="_Toc223604652" localSheetId="1">'LOTS ARCHIS - RDC - BACK-OFFICE'!#REF!</definedName>
    <definedName name="_Toc223604652" localSheetId="0">'LOTS ARCHIS - RDC - ERP'!#REF!</definedName>
    <definedName name="_Toc223604652" localSheetId="2">'LOTS ARCHIS - RDC - OFPRA'!#REF!</definedName>
    <definedName name="_Toc223604653" localSheetId="3">'LOTS ARCHIS - R+1'!$C$32</definedName>
    <definedName name="_Toc223604653" localSheetId="4">'LOTS ARCHIS - R+2'!$C$32</definedName>
    <definedName name="_Toc223604653" localSheetId="5">'LOTS ARCHIS - R+3'!$C$32</definedName>
    <definedName name="_Toc223604653" localSheetId="6">'LOTS ARCHIS - R+4'!$C$32</definedName>
    <definedName name="_Toc223604653" localSheetId="1">'LOTS ARCHIS - RDC - BACK-OFFICE'!$C$32</definedName>
    <definedName name="_Toc223604653" localSheetId="0">'LOTS ARCHIS - RDC - ERP'!#REF!</definedName>
    <definedName name="_Toc223604653" localSheetId="2">'LOTS ARCHIS - RDC - OFPRA'!#REF!</definedName>
    <definedName name="_Toc223604654" localSheetId="3">'LOTS ARCHIS - R+1'!#REF!</definedName>
    <definedName name="_Toc223604654" localSheetId="4">'LOTS ARCHIS - R+2'!#REF!</definedName>
    <definedName name="_Toc223604654" localSheetId="5">'LOTS ARCHIS - R+3'!#REF!</definedName>
    <definedName name="_Toc223604654" localSheetId="6">'LOTS ARCHIS - R+4'!#REF!</definedName>
    <definedName name="_Toc223604654" localSheetId="1">'LOTS ARCHIS - RDC - BACK-OFFICE'!#REF!</definedName>
    <definedName name="_Toc223604654" localSheetId="0">'LOTS ARCHIS - RDC - ERP'!#REF!</definedName>
    <definedName name="_Toc223604654" localSheetId="2">'LOTS ARCHIS - RDC - OFPRA'!#REF!</definedName>
    <definedName name="_Toc223604661" localSheetId="3">'LOTS ARCHIS - R+1'!#REF!</definedName>
    <definedName name="_Toc223604661" localSheetId="4">'LOTS ARCHIS - R+2'!#REF!</definedName>
    <definedName name="_Toc223604661" localSheetId="5">'LOTS ARCHIS - R+3'!#REF!</definedName>
    <definedName name="_Toc223604661" localSheetId="6">'LOTS ARCHIS - R+4'!#REF!</definedName>
    <definedName name="_Toc223604661" localSheetId="1">'LOTS ARCHIS - RDC - BACK-OFFICE'!#REF!</definedName>
    <definedName name="_Toc223604661" localSheetId="0">'LOTS ARCHIS - RDC - ERP'!#REF!</definedName>
    <definedName name="_Toc223604661" localSheetId="2">'LOTS ARCHIS - RDC - OFPRA'!#REF!</definedName>
    <definedName name="_Toc223604662" localSheetId="3">'LOTS ARCHIS - R+1'!#REF!</definedName>
    <definedName name="_Toc223604662" localSheetId="4">'LOTS ARCHIS - R+2'!#REF!</definedName>
    <definedName name="_Toc223604662" localSheetId="5">'LOTS ARCHIS - R+3'!#REF!</definedName>
    <definedName name="_Toc223604662" localSheetId="6">'LOTS ARCHIS - R+4'!#REF!</definedName>
    <definedName name="_Toc223604662" localSheetId="1">'LOTS ARCHIS - RDC - BACK-OFFICE'!#REF!</definedName>
    <definedName name="_Toc223604662" localSheetId="0">'LOTS ARCHIS - RDC - ERP'!#REF!</definedName>
    <definedName name="_Toc223604662" localSheetId="2">'LOTS ARCHIS - RDC - OFPRA'!#REF!</definedName>
    <definedName name="_Toc223604669" localSheetId="3">'LOTS ARCHIS - R+1'!#REF!</definedName>
    <definedName name="_Toc223604669" localSheetId="4">'LOTS ARCHIS - R+2'!#REF!</definedName>
    <definedName name="_Toc223604669" localSheetId="5">'LOTS ARCHIS - R+3'!#REF!</definedName>
    <definedName name="_Toc223604669" localSheetId="6">'LOTS ARCHIS - R+4'!#REF!</definedName>
    <definedName name="_Toc223604669" localSheetId="1">'LOTS ARCHIS - RDC - BACK-OFFICE'!#REF!</definedName>
    <definedName name="_Toc223604669" localSheetId="0">'LOTS ARCHIS - RDC - ERP'!#REF!</definedName>
    <definedName name="_Toc223604669" localSheetId="2">'LOTS ARCHIS - RDC - OFPRA'!#REF!</definedName>
    <definedName name="_Toc223604670" localSheetId="3">'LOTS ARCHIS - R+1'!#REF!</definedName>
    <definedName name="_Toc223604670" localSheetId="4">'LOTS ARCHIS - R+2'!#REF!</definedName>
    <definedName name="_Toc223604670" localSheetId="5">'LOTS ARCHIS - R+3'!#REF!</definedName>
    <definedName name="_Toc223604670" localSheetId="6">'LOTS ARCHIS - R+4'!#REF!</definedName>
    <definedName name="_Toc223604670" localSheetId="1">'LOTS ARCHIS - RDC - BACK-OFFICE'!#REF!</definedName>
    <definedName name="_Toc223604670" localSheetId="0">'LOTS ARCHIS - RDC - ERP'!#REF!</definedName>
    <definedName name="_Toc223604670" localSheetId="2">'LOTS ARCHIS - RDC - OFPRA'!#REF!</definedName>
    <definedName name="_Toc223604671" localSheetId="3">'LOTS ARCHIS - R+1'!#REF!</definedName>
    <definedName name="_Toc223604671" localSheetId="4">'LOTS ARCHIS - R+2'!#REF!</definedName>
    <definedName name="_Toc223604671" localSheetId="5">'LOTS ARCHIS - R+3'!#REF!</definedName>
    <definedName name="_Toc223604671" localSheetId="6">'LOTS ARCHIS - R+4'!#REF!</definedName>
    <definedName name="_Toc223604671" localSheetId="1">'LOTS ARCHIS - RDC - BACK-OFFICE'!#REF!</definedName>
    <definedName name="_Toc223604671" localSheetId="0">'LOTS ARCHIS - RDC - ERP'!#REF!</definedName>
    <definedName name="_Toc223604671" localSheetId="2">'LOTS ARCHIS - RDC - OFPRA'!#REF!</definedName>
    <definedName name="_Toc223604672" localSheetId="3">'LOTS ARCHIS - R+1'!#REF!</definedName>
    <definedName name="_Toc223604672" localSheetId="4">'LOTS ARCHIS - R+2'!#REF!</definedName>
    <definedName name="_Toc223604672" localSheetId="5">'LOTS ARCHIS - R+3'!#REF!</definedName>
    <definedName name="_Toc223604672" localSheetId="6">'LOTS ARCHIS - R+4'!#REF!</definedName>
    <definedName name="_Toc223604672" localSheetId="1">'LOTS ARCHIS - RDC - BACK-OFFICE'!#REF!</definedName>
    <definedName name="_Toc223604672" localSheetId="0">'LOTS ARCHIS - RDC - ERP'!#REF!</definedName>
    <definedName name="_Toc223604672" localSheetId="2">'LOTS ARCHIS - RDC - OFPRA'!#REF!</definedName>
    <definedName name="_Toc223604673" localSheetId="3">'LOTS ARCHIS - R+1'!#REF!</definedName>
    <definedName name="_Toc223604673" localSheetId="4">'LOTS ARCHIS - R+2'!#REF!</definedName>
    <definedName name="_Toc223604673" localSheetId="5">'LOTS ARCHIS - R+3'!#REF!</definedName>
    <definedName name="_Toc223604673" localSheetId="6">'LOTS ARCHIS - R+4'!#REF!</definedName>
    <definedName name="_Toc223604673" localSheetId="1">'LOTS ARCHIS - RDC - BACK-OFFICE'!#REF!</definedName>
    <definedName name="_Toc223604673" localSheetId="0">'LOTS ARCHIS - RDC - ERP'!#REF!</definedName>
    <definedName name="_Toc223604673" localSheetId="2">'LOTS ARCHIS - RDC - OFPRA'!#REF!</definedName>
    <definedName name="_Toc223604674" localSheetId="3">'LOTS ARCHIS - R+1'!#REF!</definedName>
    <definedName name="_Toc223604674" localSheetId="4">'LOTS ARCHIS - R+2'!#REF!</definedName>
    <definedName name="_Toc223604674" localSheetId="5">'LOTS ARCHIS - R+3'!#REF!</definedName>
    <definedName name="_Toc223604674" localSheetId="6">'LOTS ARCHIS - R+4'!#REF!</definedName>
    <definedName name="_Toc223604674" localSheetId="1">'LOTS ARCHIS - RDC - BACK-OFFICE'!#REF!</definedName>
    <definedName name="_Toc223604674" localSheetId="0">'LOTS ARCHIS - RDC - ERP'!#REF!</definedName>
    <definedName name="_Toc223604674" localSheetId="2">'LOTS ARCHIS - RDC - OFPRA'!#REF!</definedName>
    <definedName name="_Toc223604675" localSheetId="3">'LOTS ARCHIS - R+1'!#REF!</definedName>
    <definedName name="_Toc223604675" localSheetId="4">'LOTS ARCHIS - R+2'!#REF!</definedName>
    <definedName name="_Toc223604675" localSheetId="5">'LOTS ARCHIS - R+3'!#REF!</definedName>
    <definedName name="_Toc223604675" localSheetId="6">'LOTS ARCHIS - R+4'!#REF!</definedName>
    <definedName name="_Toc223604675" localSheetId="1">'LOTS ARCHIS - RDC - BACK-OFFICE'!#REF!</definedName>
    <definedName name="_Toc223604675" localSheetId="0">'LOTS ARCHIS - RDC - ERP'!#REF!</definedName>
    <definedName name="_Toc223604675" localSheetId="2">'LOTS ARCHIS - RDC - OFPRA'!#REF!</definedName>
    <definedName name="_Toc223604676" localSheetId="3">'LOTS ARCHIS - R+1'!#REF!</definedName>
    <definedName name="_Toc223604676" localSheetId="4">'LOTS ARCHIS - R+2'!#REF!</definedName>
    <definedName name="_Toc223604676" localSheetId="5">'LOTS ARCHIS - R+3'!#REF!</definedName>
    <definedName name="_Toc223604676" localSheetId="6">'LOTS ARCHIS - R+4'!#REF!</definedName>
    <definedName name="_Toc223604676" localSheetId="1">'LOTS ARCHIS - RDC - BACK-OFFICE'!#REF!</definedName>
    <definedName name="_Toc223604676" localSheetId="0">'LOTS ARCHIS - RDC - ERP'!#REF!</definedName>
    <definedName name="_Toc223604676" localSheetId="2">'LOTS ARCHIS - RDC - OFPRA'!#REF!</definedName>
    <definedName name="_Toc223604677" localSheetId="3">'LOTS ARCHIS - R+1'!#REF!</definedName>
    <definedName name="_Toc223604677" localSheetId="4">'LOTS ARCHIS - R+2'!#REF!</definedName>
    <definedName name="_Toc223604677" localSheetId="5">'LOTS ARCHIS - R+3'!#REF!</definedName>
    <definedName name="_Toc223604677" localSheetId="6">'LOTS ARCHIS - R+4'!#REF!</definedName>
    <definedName name="_Toc223604677" localSheetId="1">'LOTS ARCHIS - RDC - BACK-OFFICE'!#REF!</definedName>
    <definedName name="_Toc223604677" localSheetId="0">'LOTS ARCHIS - RDC - ERP'!#REF!</definedName>
    <definedName name="_Toc223604677" localSheetId="2">'LOTS ARCHIS - RDC - OFPRA'!#REF!</definedName>
    <definedName name="_Toc223604678" localSheetId="3">'LOTS ARCHIS - R+1'!#REF!</definedName>
    <definedName name="_Toc223604678" localSheetId="4">'LOTS ARCHIS - R+2'!#REF!</definedName>
    <definedName name="_Toc223604678" localSheetId="5">'LOTS ARCHIS - R+3'!#REF!</definedName>
    <definedName name="_Toc223604678" localSheetId="6">'LOTS ARCHIS - R+4'!#REF!</definedName>
    <definedName name="_Toc223604678" localSheetId="1">'LOTS ARCHIS - RDC - BACK-OFFICE'!#REF!</definedName>
    <definedName name="_Toc223604678" localSheetId="0">'LOTS ARCHIS - RDC - ERP'!#REF!</definedName>
    <definedName name="_Toc223604678" localSheetId="2">'LOTS ARCHIS - RDC - OFPRA'!#REF!</definedName>
    <definedName name="_Toc223604685" localSheetId="3">'LOTS ARCHIS - R+1'!#REF!</definedName>
    <definedName name="_Toc223604685" localSheetId="4">'LOTS ARCHIS - R+2'!#REF!</definedName>
    <definedName name="_Toc223604685" localSheetId="5">'LOTS ARCHIS - R+3'!#REF!</definedName>
    <definedName name="_Toc223604685" localSheetId="6">'LOTS ARCHIS - R+4'!#REF!</definedName>
    <definedName name="_Toc223604685" localSheetId="1">'LOTS ARCHIS - RDC - BACK-OFFICE'!#REF!</definedName>
    <definedName name="_Toc223604685" localSheetId="0">'LOTS ARCHIS - RDC - ERP'!#REF!</definedName>
    <definedName name="_Toc223604685" localSheetId="2">'LOTS ARCHIS - RDC - OFPRA'!#REF!</definedName>
    <definedName name="_Toc223604686" localSheetId="3">'LOTS ARCHIS - R+1'!#REF!</definedName>
    <definedName name="_Toc223604686" localSheetId="4">'LOTS ARCHIS - R+2'!#REF!</definedName>
    <definedName name="_Toc223604686" localSheetId="5">'LOTS ARCHIS - R+3'!#REF!</definedName>
    <definedName name="_Toc223604686" localSheetId="6">'LOTS ARCHIS - R+4'!#REF!</definedName>
    <definedName name="_Toc223604686" localSheetId="1">'LOTS ARCHIS - RDC - BACK-OFFICE'!#REF!</definedName>
    <definedName name="_Toc223604686" localSheetId="0">'LOTS ARCHIS - RDC - ERP'!#REF!</definedName>
    <definedName name="_Toc223604686" localSheetId="2">'LOTS ARCHIS - RDC - OFPRA'!#REF!</definedName>
    <definedName name="_Toc223604687" localSheetId="3">'LOTS ARCHIS - R+1'!#REF!</definedName>
    <definedName name="_Toc223604687" localSheetId="4">'LOTS ARCHIS - R+2'!#REF!</definedName>
    <definedName name="_Toc223604687" localSheetId="5">'LOTS ARCHIS - R+3'!#REF!</definedName>
    <definedName name="_Toc223604687" localSheetId="6">'LOTS ARCHIS - R+4'!#REF!</definedName>
    <definedName name="_Toc223604687" localSheetId="1">'LOTS ARCHIS - RDC - BACK-OFFICE'!#REF!</definedName>
    <definedName name="_Toc223604687" localSheetId="0">'LOTS ARCHIS - RDC - ERP'!#REF!</definedName>
    <definedName name="_Toc223604687" localSheetId="2">'LOTS ARCHIS - RDC - OFPRA'!#REF!</definedName>
    <definedName name="_Toc223604688" localSheetId="3">'LOTS ARCHIS - R+1'!#REF!</definedName>
    <definedName name="_Toc223604688" localSheetId="4">'LOTS ARCHIS - R+2'!#REF!</definedName>
    <definedName name="_Toc223604688" localSheetId="5">'LOTS ARCHIS - R+3'!#REF!</definedName>
    <definedName name="_Toc223604688" localSheetId="6">'LOTS ARCHIS - R+4'!#REF!</definedName>
    <definedName name="_Toc223604688" localSheetId="1">'LOTS ARCHIS - RDC - BACK-OFFICE'!#REF!</definedName>
    <definedName name="_Toc223604688" localSheetId="0">'LOTS ARCHIS - RDC - ERP'!#REF!</definedName>
    <definedName name="_Toc223604688" localSheetId="2">'LOTS ARCHIS - RDC - OFPRA'!#REF!</definedName>
    <definedName name="_Toc223604695" localSheetId="3">'LOTS ARCHIS - R+1'!#REF!</definedName>
    <definedName name="_Toc223604695" localSheetId="4">'LOTS ARCHIS - R+2'!#REF!</definedName>
    <definedName name="_Toc223604695" localSheetId="5">'LOTS ARCHIS - R+3'!#REF!</definedName>
    <definedName name="_Toc223604695" localSheetId="6">'LOTS ARCHIS - R+4'!#REF!</definedName>
    <definedName name="_Toc223604695" localSheetId="1">'LOTS ARCHIS - RDC - BACK-OFFICE'!#REF!</definedName>
    <definedName name="_Toc223604695" localSheetId="0">'LOTS ARCHIS - RDC - ERP'!#REF!</definedName>
    <definedName name="_Toc223604695" localSheetId="2">'LOTS ARCHIS - RDC - OFPRA'!#REF!</definedName>
    <definedName name="_Toc223604696" localSheetId="3">'LOTS ARCHIS - R+1'!#REF!</definedName>
    <definedName name="_Toc223604696" localSheetId="4">'LOTS ARCHIS - R+2'!#REF!</definedName>
    <definedName name="_Toc223604696" localSheetId="5">'LOTS ARCHIS - R+3'!#REF!</definedName>
    <definedName name="_Toc223604696" localSheetId="6">'LOTS ARCHIS - R+4'!#REF!</definedName>
    <definedName name="_Toc223604696" localSheetId="1">'LOTS ARCHIS - RDC - BACK-OFFICE'!#REF!</definedName>
    <definedName name="_Toc223604696" localSheetId="0">'LOTS ARCHIS - RDC - ERP'!#REF!</definedName>
    <definedName name="_Toc223604696" localSheetId="2">'LOTS ARCHIS - RDC - OFPRA'!#REF!</definedName>
    <definedName name="_Toc223604697" localSheetId="3">'LOTS ARCHIS - R+1'!#REF!</definedName>
    <definedName name="_Toc223604697" localSheetId="4">'LOTS ARCHIS - R+2'!#REF!</definedName>
    <definedName name="_Toc223604697" localSheetId="5">'LOTS ARCHIS - R+3'!#REF!</definedName>
    <definedName name="_Toc223604697" localSheetId="6">'LOTS ARCHIS - R+4'!#REF!</definedName>
    <definedName name="_Toc223604697" localSheetId="1">'LOTS ARCHIS - RDC - BACK-OFFICE'!#REF!</definedName>
    <definedName name="_Toc223604697" localSheetId="0">'LOTS ARCHIS - RDC - ERP'!#REF!</definedName>
    <definedName name="_Toc223604697" localSheetId="2">'LOTS ARCHIS - RDC - OFPRA'!#REF!</definedName>
    <definedName name="_Toc223604704" localSheetId="3">'LOTS ARCHIS - R+1'!$C$44</definedName>
    <definedName name="_Toc223604704" localSheetId="4">'LOTS ARCHIS - R+2'!$C$46</definedName>
    <definedName name="_Toc223604704" localSheetId="5">'LOTS ARCHIS - R+3'!$C$45</definedName>
    <definedName name="_Toc223604704" localSheetId="6">'LOTS ARCHIS - R+4'!$C$45</definedName>
    <definedName name="_Toc223604704" localSheetId="1">'LOTS ARCHIS - RDC - BACK-OFFICE'!$C$48</definedName>
    <definedName name="_Toc223604704" localSheetId="0">'LOTS ARCHIS - RDC - ERP'!#REF!</definedName>
    <definedName name="_Toc223604704" localSheetId="2">'LOTS ARCHIS - RDC - OFPRA'!$C$37</definedName>
    <definedName name="_Toc223604705" localSheetId="3">'LOTS ARCHIS - R+1'!#REF!</definedName>
    <definedName name="_Toc223604705" localSheetId="4">'LOTS ARCHIS - R+2'!#REF!</definedName>
    <definedName name="_Toc223604705" localSheetId="5">'LOTS ARCHIS - R+3'!#REF!</definedName>
    <definedName name="_Toc223604705" localSheetId="6">'LOTS ARCHIS - R+4'!#REF!</definedName>
    <definedName name="_Toc223604705" localSheetId="1">'LOTS ARCHIS - RDC - BACK-OFFICE'!#REF!</definedName>
    <definedName name="_Toc223604705" localSheetId="0">'LOTS ARCHIS - RDC - ERP'!#REF!</definedName>
    <definedName name="_Toc223604705" localSheetId="2">'LOTS ARCHIS - RDC - OFPRA'!#REF!</definedName>
    <definedName name="_Toc223604706" localSheetId="3">'LOTS ARCHIS - R+1'!$C$45</definedName>
    <definedName name="_Toc223604706" localSheetId="4">'LOTS ARCHIS - R+2'!$C$47</definedName>
    <definedName name="_Toc223604706" localSheetId="5">'LOTS ARCHIS - R+3'!$C$46</definedName>
    <definedName name="_Toc223604706" localSheetId="6">'LOTS ARCHIS - R+4'!$C$46</definedName>
    <definedName name="_Toc223604706" localSheetId="1">'LOTS ARCHIS - RDC - BACK-OFFICE'!$C$49</definedName>
    <definedName name="_Toc223604706" localSheetId="0">'LOTS ARCHIS - RDC - ERP'!#REF!</definedName>
    <definedName name="_Toc223604706" localSheetId="2">'LOTS ARCHIS - RDC - OFPRA'!$C$38</definedName>
    <definedName name="_Toc223604707" localSheetId="3">'LOTS ARCHIS - R+1'!#REF!</definedName>
    <definedName name="_Toc223604707" localSheetId="4">'LOTS ARCHIS - R+2'!#REF!</definedName>
    <definedName name="_Toc223604707" localSheetId="5">'LOTS ARCHIS - R+3'!#REF!</definedName>
    <definedName name="_Toc223604707" localSheetId="6">'LOTS ARCHIS - R+4'!#REF!</definedName>
    <definedName name="_Toc223604707" localSheetId="1">'LOTS ARCHIS - RDC - BACK-OFFICE'!#REF!</definedName>
    <definedName name="_Toc223604707" localSheetId="0">'LOTS ARCHIS - RDC - ERP'!#REF!</definedName>
    <definedName name="_Toc223604707" localSheetId="2">'LOTS ARCHIS - RDC - OFPRA'!#REF!</definedName>
    <definedName name="_Toc223604708" localSheetId="3">'LOTS ARCHIS - R+1'!#REF!</definedName>
    <definedName name="_Toc223604708" localSheetId="4">'LOTS ARCHIS - R+2'!#REF!</definedName>
    <definedName name="_Toc223604708" localSheetId="5">'LOTS ARCHIS - R+3'!#REF!</definedName>
    <definedName name="_Toc223604708" localSheetId="6">'LOTS ARCHIS - R+4'!#REF!</definedName>
    <definedName name="_Toc223604708" localSheetId="1">'LOTS ARCHIS - RDC - BACK-OFFICE'!#REF!</definedName>
    <definedName name="_Toc223604708" localSheetId="0">'LOTS ARCHIS - RDC - ERP'!#REF!</definedName>
    <definedName name="_Toc223604708" localSheetId="2">'LOTS ARCHIS - RDC - OFPRA'!#REF!</definedName>
    <definedName name="_Toc223604709" localSheetId="3">'LOTS ARCHIS - R+1'!$C$46</definedName>
    <definedName name="_Toc223604709" localSheetId="4">'LOTS ARCHIS - R+2'!$C$48</definedName>
    <definedName name="_Toc223604709" localSheetId="5">'LOTS ARCHIS - R+3'!$C$47</definedName>
    <definedName name="_Toc223604709" localSheetId="6">'LOTS ARCHIS - R+4'!$C$47</definedName>
    <definedName name="_Toc223604709" localSheetId="1">'LOTS ARCHIS - RDC - BACK-OFFICE'!$C$50</definedName>
    <definedName name="_Toc223604709" localSheetId="0">'LOTS ARCHIS - RDC - ERP'!#REF!</definedName>
    <definedName name="_Toc223604709" localSheetId="2">'LOTS ARCHIS - RDC - OFPRA'!$C$39</definedName>
    <definedName name="_Toc223604716" localSheetId="3">'LOTS ARCHIS - R+1'!#REF!</definedName>
    <definedName name="_Toc223604716" localSheetId="4">'LOTS ARCHIS - R+2'!#REF!</definedName>
    <definedName name="_Toc223604716" localSheetId="5">'LOTS ARCHIS - R+3'!#REF!</definedName>
    <definedName name="_Toc223604716" localSheetId="6">'LOTS ARCHIS - R+4'!#REF!</definedName>
    <definedName name="_Toc223604716" localSheetId="1">'LOTS ARCHIS - RDC - BACK-OFFICE'!#REF!</definedName>
    <definedName name="_Toc223604716" localSheetId="0">'LOTS ARCHIS - RDC - ERP'!#REF!</definedName>
    <definedName name="_Toc223604716" localSheetId="2">'LOTS ARCHIS - RDC - OFPRA'!#REF!</definedName>
    <definedName name="_Toc223604717" localSheetId="3">'LOTS ARCHIS - R+1'!#REF!</definedName>
    <definedName name="_Toc223604717" localSheetId="4">'LOTS ARCHIS - R+2'!#REF!</definedName>
    <definedName name="_Toc223604717" localSheetId="5">'LOTS ARCHIS - R+3'!#REF!</definedName>
    <definedName name="_Toc223604717" localSheetId="6">'LOTS ARCHIS - R+4'!#REF!</definedName>
    <definedName name="_Toc223604717" localSheetId="1">'LOTS ARCHIS - RDC - BACK-OFFICE'!#REF!</definedName>
    <definedName name="_Toc223604717" localSheetId="0">'LOTS ARCHIS - RDC - ERP'!#REF!</definedName>
    <definedName name="_Toc223604717" localSheetId="2">'LOTS ARCHIS - RDC - OFPRA'!#REF!</definedName>
    <definedName name="_Toc223604718" localSheetId="3">'LOTS ARCHIS - R+1'!#REF!</definedName>
    <definedName name="_Toc223604718" localSheetId="4">'LOTS ARCHIS - R+2'!#REF!</definedName>
    <definedName name="_Toc223604718" localSheetId="5">'LOTS ARCHIS - R+3'!#REF!</definedName>
    <definedName name="_Toc223604718" localSheetId="6">'LOTS ARCHIS - R+4'!#REF!</definedName>
    <definedName name="_Toc223604718" localSheetId="1">'LOTS ARCHIS - RDC - BACK-OFFICE'!#REF!</definedName>
    <definedName name="_Toc223604718" localSheetId="0">'LOTS ARCHIS - RDC - ERP'!#REF!</definedName>
    <definedName name="_Toc223604718" localSheetId="2">'LOTS ARCHIS - RDC - OFPRA'!#REF!</definedName>
    <definedName name="_Toc223604719" localSheetId="3">'LOTS ARCHIS - R+1'!#REF!</definedName>
    <definedName name="_Toc223604719" localSheetId="4">'LOTS ARCHIS - R+2'!#REF!</definedName>
    <definedName name="_Toc223604719" localSheetId="5">'LOTS ARCHIS - R+3'!#REF!</definedName>
    <definedName name="_Toc223604719" localSheetId="6">'LOTS ARCHIS - R+4'!#REF!</definedName>
    <definedName name="_Toc223604719" localSheetId="1">'LOTS ARCHIS - RDC - BACK-OFFICE'!#REF!</definedName>
    <definedName name="_Toc223604719" localSheetId="0">'LOTS ARCHIS - RDC - ERP'!#REF!</definedName>
    <definedName name="_Toc223604719" localSheetId="2">'LOTS ARCHIS - RDC - OFPRA'!#REF!</definedName>
    <definedName name="_Toc223604720" localSheetId="3">'LOTS ARCHIS - R+1'!#REF!</definedName>
    <definedName name="_Toc223604720" localSheetId="4">'LOTS ARCHIS - R+2'!#REF!</definedName>
    <definedName name="_Toc223604720" localSheetId="5">'LOTS ARCHIS - R+3'!#REF!</definedName>
    <definedName name="_Toc223604720" localSheetId="6">'LOTS ARCHIS - R+4'!#REF!</definedName>
    <definedName name="_Toc223604720" localSheetId="1">'LOTS ARCHIS - RDC - BACK-OFFICE'!#REF!</definedName>
    <definedName name="_Toc223604720" localSheetId="0">'LOTS ARCHIS - RDC - ERP'!#REF!</definedName>
    <definedName name="_Toc223604720" localSheetId="2">'LOTS ARCHIS - RDC - OFPRA'!#REF!</definedName>
    <definedName name="_Toc223604721" localSheetId="3">'LOTS ARCHIS - R+1'!#REF!</definedName>
    <definedName name="_Toc223604721" localSheetId="4">'LOTS ARCHIS - R+2'!#REF!</definedName>
    <definedName name="_Toc223604721" localSheetId="5">'LOTS ARCHIS - R+3'!#REF!</definedName>
    <definedName name="_Toc223604721" localSheetId="6">'LOTS ARCHIS - R+4'!#REF!</definedName>
    <definedName name="_Toc223604721" localSheetId="1">'LOTS ARCHIS - RDC - BACK-OFFICE'!#REF!</definedName>
    <definedName name="_Toc223604721" localSheetId="0">'LOTS ARCHIS - RDC - ERP'!#REF!</definedName>
    <definedName name="_Toc223604721" localSheetId="2">'LOTS ARCHIS - RDC - OFPRA'!#REF!</definedName>
    <definedName name="_Toc223604740" localSheetId="3">'LOTS ARCHIS - R+1'!$C$50</definedName>
    <definedName name="_Toc223604740" localSheetId="4">'LOTS ARCHIS - R+2'!$C$52</definedName>
    <definedName name="_Toc223604740" localSheetId="5">'LOTS ARCHIS - R+3'!$C$51</definedName>
    <definedName name="_Toc223604740" localSheetId="6">'LOTS ARCHIS - R+4'!$C$51</definedName>
    <definedName name="_Toc223604740" localSheetId="1">'LOTS ARCHIS - RDC - BACK-OFFICE'!$C$54</definedName>
    <definedName name="_Toc223604740" localSheetId="0">'LOTS ARCHIS - RDC - ERP'!$C$40</definedName>
    <definedName name="_Toc223604740" localSheetId="2">'LOTS ARCHIS - RDC - OFPRA'!$C$43</definedName>
    <definedName name="_Toc223604741" localSheetId="3">'LOTS ARCHIS - R+1'!#REF!</definedName>
    <definedName name="_Toc223604741" localSheetId="4">'LOTS ARCHIS - R+2'!$C$53</definedName>
    <definedName name="_Toc223604741" localSheetId="5">'LOTS ARCHIS - R+3'!#REF!</definedName>
    <definedName name="_Toc223604741" localSheetId="6">'LOTS ARCHIS - R+4'!#REF!</definedName>
    <definedName name="_Toc223604741" localSheetId="1">'LOTS ARCHIS - RDC - BACK-OFFICE'!#REF!</definedName>
    <definedName name="_Toc223604741" localSheetId="0">'LOTS ARCHIS - RDC - ERP'!#REF!</definedName>
    <definedName name="_Toc223604741" localSheetId="2">'LOTS ARCHIS - RDC - OFPRA'!#REF!</definedName>
    <definedName name="_Toc223604742" localSheetId="3">'LOTS ARCHIS - R+1'!$C$53</definedName>
    <definedName name="_Toc223604742" localSheetId="4">'LOTS ARCHIS - R+2'!$C$55</definedName>
    <definedName name="_Toc223604742" localSheetId="5">'LOTS ARCHIS - R+3'!$C$54</definedName>
    <definedName name="_Toc223604742" localSheetId="6">'LOTS ARCHIS - R+4'!$C$54</definedName>
    <definedName name="_Toc223604742" localSheetId="1">'LOTS ARCHIS - RDC - BACK-OFFICE'!$C$57</definedName>
    <definedName name="_Toc223604742" localSheetId="0">'LOTS ARCHIS - RDC - ERP'!$C$43</definedName>
    <definedName name="_Toc223604742" localSheetId="2">'LOTS ARCHIS - RDC - OFPRA'!$C$45</definedName>
    <definedName name="_Toc223604743" localSheetId="3">'LOTS ARCHIS - R+1'!#REF!</definedName>
    <definedName name="_Toc223604743" localSheetId="4">'LOTS ARCHIS - R+2'!#REF!</definedName>
    <definedName name="_Toc223604743" localSheetId="5">'LOTS ARCHIS - R+3'!#REF!</definedName>
    <definedName name="_Toc223604743" localSheetId="6">'LOTS ARCHIS - R+4'!#REF!</definedName>
    <definedName name="_Toc223604743" localSheetId="1">'LOTS ARCHIS - RDC - BACK-OFFICE'!#REF!</definedName>
    <definedName name="_Toc223604743" localSheetId="0">'LOTS ARCHIS - RDC - ERP'!#REF!</definedName>
    <definedName name="_Toc223604743" localSheetId="2">'LOTS ARCHIS - RDC - OFPRA'!#REF!</definedName>
    <definedName name="_Toc88427720" localSheetId="3">'LOTS ARCHIS - R+1'!#REF!</definedName>
    <definedName name="_Toc88427720" localSheetId="4">'LOTS ARCHIS - R+2'!#REF!</definedName>
    <definedName name="_Toc88427720" localSheetId="5">'LOTS ARCHIS - R+3'!#REF!</definedName>
    <definedName name="_Toc88427720" localSheetId="6">'LOTS ARCHIS - R+4'!#REF!</definedName>
    <definedName name="_Toc88427720" localSheetId="1">'LOTS ARCHIS - RDC - BACK-OFFICE'!#REF!</definedName>
    <definedName name="_Toc88427720" localSheetId="0">'LOTS ARCHIS - RDC - ERP'!#REF!</definedName>
    <definedName name="_Toc88427720" localSheetId="2">'LOTS ARCHIS - RDC - OFPRA'!#REF!</definedName>
    <definedName name="_xlnm.Print_Area" localSheetId="3">'LOTS ARCHIS - R+1'!$C$12:$J$53</definedName>
    <definedName name="_xlnm.Print_Area" localSheetId="4">'LOTS ARCHIS - R+2'!$C$12:$J$55</definedName>
    <definedName name="_xlnm.Print_Area" localSheetId="5">'LOTS ARCHIS - R+3'!$C$12:$J$54</definedName>
    <definedName name="_xlnm.Print_Area" localSheetId="6">'LOTS ARCHIS - R+4'!$C$12:$J$54</definedName>
    <definedName name="_xlnm.Print_Area" localSheetId="1">'LOTS ARCHIS - RDC - BACK-OFFICE'!$C$12:$J$57</definedName>
    <definedName name="_xlnm.Print_Area" localSheetId="0">'LOTS ARCHIS - RDC - ERP'!$C$12:$J$43</definedName>
    <definedName name="_xlnm.Print_Area" localSheetId="2">'LOTS ARCHIS - RDC - OFPRA'!$C$12:$J$45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6" i="11" l="1"/>
  <c r="J64" i="10"/>
  <c r="J50" i="1"/>
  <c r="J60" i="2"/>
  <c r="J62" i="3"/>
  <c r="J62" i="4"/>
  <c r="J61" i="5"/>
  <c r="J24" i="5"/>
  <c r="I29" i="5"/>
  <c r="J29" i="5" s="1"/>
  <c r="J24" i="2"/>
  <c r="I29" i="2"/>
  <c r="J29" i="2" s="1"/>
  <c r="J24" i="3"/>
  <c r="I29" i="3"/>
  <c r="J29" i="3" s="1"/>
  <c r="J24" i="4"/>
  <c r="I29" i="4"/>
  <c r="J29" i="4" s="1"/>
  <c r="I27" i="11"/>
  <c r="J27" i="11" s="1"/>
  <c r="I36" i="11"/>
  <c r="J36" i="11" s="1"/>
  <c r="J35" i="11" s="1"/>
  <c r="I28" i="11"/>
  <c r="J28" i="11" s="1"/>
  <c r="J51" i="10"/>
  <c r="I51" i="11" l="1"/>
  <c r="J51" i="11" s="1"/>
  <c r="I50" i="11"/>
  <c r="J50" i="11" s="1"/>
  <c r="I46" i="11"/>
  <c r="J46" i="11" s="1"/>
  <c r="I47" i="11"/>
  <c r="J47" i="11" s="1"/>
  <c r="I48" i="11"/>
  <c r="J48" i="11" s="1"/>
  <c r="I49" i="11"/>
  <c r="J49" i="11" s="1"/>
  <c r="I39" i="5" l="1"/>
  <c r="J39" i="5" s="1"/>
  <c r="I38" i="4"/>
  <c r="J38" i="4" s="1"/>
  <c r="I38" i="2"/>
  <c r="J38" i="2" s="1"/>
  <c r="I39" i="3"/>
  <c r="J39" i="3" s="1"/>
  <c r="I33" i="1"/>
  <c r="J33" i="1" s="1"/>
  <c r="I36" i="4"/>
  <c r="I41" i="10"/>
  <c r="J41" i="10" s="1"/>
  <c r="I54" i="5"/>
  <c r="J54" i="5" s="1"/>
  <c r="I54" i="4"/>
  <c r="J54" i="4" s="1"/>
  <c r="I55" i="3"/>
  <c r="J55" i="3" s="1"/>
  <c r="I53" i="2"/>
  <c r="J53" i="2" s="1"/>
  <c r="I53" i="5"/>
  <c r="J53" i="5" s="1"/>
  <c r="I52" i="5"/>
  <c r="J52" i="5" s="1"/>
  <c r="I53" i="4"/>
  <c r="J53" i="4" s="1"/>
  <c r="I52" i="4"/>
  <c r="J52" i="4" s="1"/>
  <c r="I52" i="2"/>
  <c r="J52" i="2" s="1"/>
  <c r="I51" i="2"/>
  <c r="J51" i="2" s="1"/>
  <c r="I44" i="1"/>
  <c r="J44" i="1" s="1"/>
  <c r="I56" i="10"/>
  <c r="J56" i="10" s="1"/>
  <c r="I55" i="10"/>
  <c r="J55" i="10" s="1"/>
  <c r="I42" i="11"/>
  <c r="J42" i="11" s="1"/>
  <c r="I41" i="11"/>
  <c r="J41" i="11" s="1"/>
  <c r="I43" i="11"/>
  <c r="J43" i="11"/>
  <c r="I42" i="1"/>
  <c r="J42" i="1" s="1"/>
  <c r="I54" i="3"/>
  <c r="J54" i="3" s="1"/>
  <c r="I26" i="11"/>
  <c r="J26" i="11" s="1"/>
  <c r="I34" i="11"/>
  <c r="J34" i="11" s="1"/>
  <c r="I45" i="11"/>
  <c r="J45" i="11" s="1"/>
  <c r="I39" i="10"/>
  <c r="I40" i="11"/>
  <c r="I38" i="11"/>
  <c r="I33" i="11"/>
  <c r="I32" i="11"/>
  <c r="I25" i="11"/>
  <c r="I23" i="11"/>
  <c r="I22" i="11"/>
  <c r="I21" i="11"/>
  <c r="I20" i="11"/>
  <c r="I19" i="11"/>
  <c r="I18" i="11"/>
  <c r="I17" i="11"/>
  <c r="I16" i="11"/>
  <c r="I15" i="11"/>
  <c r="I59" i="10"/>
  <c r="H59" i="10"/>
  <c r="I57" i="10"/>
  <c r="I54" i="10"/>
  <c r="I52" i="10"/>
  <c r="I50" i="10"/>
  <c r="I48" i="10"/>
  <c r="I40" i="10"/>
  <c r="I35" i="10"/>
  <c r="I34" i="10"/>
  <c r="I33" i="10"/>
  <c r="I27" i="10"/>
  <c r="J27" i="10" s="1"/>
  <c r="I25" i="10"/>
  <c r="I23" i="10"/>
  <c r="I22" i="10"/>
  <c r="I21" i="10"/>
  <c r="I20" i="10"/>
  <c r="I19" i="10"/>
  <c r="I18" i="10"/>
  <c r="I17" i="10"/>
  <c r="I16" i="10"/>
  <c r="J16" i="10" s="1"/>
  <c r="I15" i="10"/>
  <c r="J44" i="11" l="1"/>
  <c r="I26" i="10"/>
  <c r="J15" i="11"/>
  <c r="I30" i="11"/>
  <c r="J30" i="11" s="1"/>
  <c r="J25" i="11"/>
  <c r="J24" i="11" s="1"/>
  <c r="J23" i="11"/>
  <c r="J22" i="11"/>
  <c r="J21" i="11"/>
  <c r="J20" i="11"/>
  <c r="J19" i="11"/>
  <c r="J18" i="11"/>
  <c r="J17" i="11"/>
  <c r="J16" i="11"/>
  <c r="J33" i="11"/>
  <c r="J40" i="11"/>
  <c r="I39" i="11"/>
  <c r="J39" i="11" s="1"/>
  <c r="J38" i="11"/>
  <c r="J32" i="11"/>
  <c r="I31" i="11"/>
  <c r="J31" i="11" s="1"/>
  <c r="I53" i="10"/>
  <c r="J53" i="10" s="1"/>
  <c r="J52" i="10"/>
  <c r="J50" i="10"/>
  <c r="I49" i="10"/>
  <c r="J49" i="10" s="1"/>
  <c r="J48" i="10"/>
  <c r="J47" i="10" s="1"/>
  <c r="I46" i="10"/>
  <c r="J46" i="10" s="1"/>
  <c r="I45" i="10"/>
  <c r="J45" i="10" s="1"/>
  <c r="I43" i="10"/>
  <c r="J43" i="10" s="1"/>
  <c r="J42" i="10" s="1"/>
  <c r="J35" i="10"/>
  <c r="J34" i="10"/>
  <c r="J33" i="10"/>
  <c r="I32" i="10"/>
  <c r="J32" i="10" s="1"/>
  <c r="I31" i="10"/>
  <c r="J31" i="10" s="1"/>
  <c r="I30" i="10"/>
  <c r="J30" i="10" s="1"/>
  <c r="J25" i="10"/>
  <c r="J23" i="10"/>
  <c r="J22" i="10"/>
  <c r="J21" i="10"/>
  <c r="J20" i="10"/>
  <c r="J19" i="10"/>
  <c r="J18" i="10"/>
  <c r="J17" i="10"/>
  <c r="J54" i="10"/>
  <c r="J40" i="10"/>
  <c r="I38" i="10"/>
  <c r="J38" i="10" s="1"/>
  <c r="I28" i="10"/>
  <c r="J28" i="10" s="1"/>
  <c r="J15" i="10"/>
  <c r="J59" i="10"/>
  <c r="J57" i="10"/>
  <c r="J39" i="10"/>
  <c r="I37" i="10"/>
  <c r="J37" i="10" s="1"/>
  <c r="J36" i="10" s="1"/>
  <c r="J29" i="10" l="1"/>
  <c r="J37" i="11"/>
  <c r="J14" i="11"/>
  <c r="J26" i="10"/>
  <c r="J24" i="10" s="1"/>
  <c r="J44" i="10"/>
  <c r="J58" i="10"/>
  <c r="J14" i="10"/>
  <c r="J29" i="11"/>
  <c r="J52" i="11" l="1"/>
  <c r="J60" i="10"/>
  <c r="I57" i="4"/>
  <c r="H57" i="4"/>
  <c r="I56" i="5"/>
  <c r="J56" i="5" s="1"/>
  <c r="J55" i="5" s="1"/>
  <c r="H56" i="5"/>
  <c r="I56" i="4"/>
  <c r="J56" i="4" s="1"/>
  <c r="H56" i="4"/>
  <c r="I57" i="3"/>
  <c r="I55" i="2"/>
  <c r="J55" i="2" s="1"/>
  <c r="I51" i="5"/>
  <c r="J51" i="5" s="1"/>
  <c r="I50" i="5"/>
  <c r="J50" i="5" s="1"/>
  <c r="I49" i="5"/>
  <c r="J49" i="5" s="1"/>
  <c r="I47" i="5"/>
  <c r="J47" i="5" s="1"/>
  <c r="I45" i="5"/>
  <c r="J45" i="5" s="1"/>
  <c r="I43" i="5"/>
  <c r="J43" i="5" s="1"/>
  <c r="I38" i="5"/>
  <c r="J38" i="5" s="1"/>
  <c r="I37" i="5"/>
  <c r="J37" i="5" s="1"/>
  <c r="I36" i="5"/>
  <c r="J36" i="5" s="1"/>
  <c r="J35" i="5" s="1"/>
  <c r="I34" i="5"/>
  <c r="J34" i="5" s="1"/>
  <c r="I33" i="5"/>
  <c r="J33" i="5" s="1"/>
  <c r="I32" i="5"/>
  <c r="J32" i="5" s="1"/>
  <c r="I31" i="5"/>
  <c r="J31" i="5" s="1"/>
  <c r="I41" i="5"/>
  <c r="J41" i="5" s="1"/>
  <c r="J40" i="5" s="1"/>
  <c r="I27" i="5"/>
  <c r="J27" i="5" s="1"/>
  <c r="I26" i="5"/>
  <c r="J26" i="5" s="1"/>
  <c r="I25" i="5"/>
  <c r="J25" i="5" s="1"/>
  <c r="I23" i="5"/>
  <c r="J23" i="5" s="1"/>
  <c r="I22" i="5"/>
  <c r="J22" i="5" s="1"/>
  <c r="I21" i="5"/>
  <c r="J21" i="5" s="1"/>
  <c r="I20" i="5"/>
  <c r="J20" i="5" s="1"/>
  <c r="I19" i="5"/>
  <c r="J19" i="5" s="1"/>
  <c r="I18" i="5"/>
  <c r="J18" i="5" s="1"/>
  <c r="I17" i="5"/>
  <c r="J17" i="5" s="1"/>
  <c r="I16" i="5"/>
  <c r="J16" i="5" s="1"/>
  <c r="I15" i="5"/>
  <c r="J15" i="5" s="1"/>
  <c r="I51" i="4"/>
  <c r="J51" i="4" s="1"/>
  <c r="I50" i="4"/>
  <c r="J50" i="4" s="1"/>
  <c r="I49" i="4"/>
  <c r="J49" i="4" s="1"/>
  <c r="I47" i="4"/>
  <c r="J47" i="4" s="1"/>
  <c r="I45" i="4"/>
  <c r="J45" i="4" s="1"/>
  <c r="I43" i="4"/>
  <c r="J43" i="4" s="1"/>
  <c r="I42" i="4"/>
  <c r="J42" i="4" s="1"/>
  <c r="I37" i="4"/>
  <c r="J37" i="4" s="1"/>
  <c r="I35" i="4"/>
  <c r="J35" i="4" s="1"/>
  <c r="I33" i="4"/>
  <c r="J33" i="4" s="1"/>
  <c r="I32" i="4"/>
  <c r="J32" i="4" s="1"/>
  <c r="I40" i="4"/>
  <c r="J40" i="4" s="1"/>
  <c r="J39" i="4" s="1"/>
  <c r="I46" i="4"/>
  <c r="J46" i="4" s="1"/>
  <c r="J36" i="4"/>
  <c r="I25" i="4"/>
  <c r="J25" i="4" s="1"/>
  <c r="I23" i="4"/>
  <c r="J23" i="4" s="1"/>
  <c r="I22" i="4"/>
  <c r="J22" i="4" s="1"/>
  <c r="I21" i="4"/>
  <c r="J21" i="4" s="1"/>
  <c r="I20" i="4"/>
  <c r="J20" i="4" s="1"/>
  <c r="I19" i="4"/>
  <c r="J19" i="4" s="1"/>
  <c r="I18" i="4"/>
  <c r="J18" i="4" s="1"/>
  <c r="I17" i="4"/>
  <c r="J17" i="4" s="1"/>
  <c r="I16" i="4"/>
  <c r="J16" i="4" s="1"/>
  <c r="I15" i="4"/>
  <c r="J15" i="4" s="1"/>
  <c r="I53" i="3"/>
  <c r="J53" i="3" s="1"/>
  <c r="I52" i="3"/>
  <c r="J52" i="3" s="1"/>
  <c r="I51" i="3"/>
  <c r="J51" i="3" s="1"/>
  <c r="I50" i="3"/>
  <c r="J50" i="3" s="1"/>
  <c r="I48" i="3"/>
  <c r="J48" i="3" s="1"/>
  <c r="I46" i="3"/>
  <c r="J46" i="3" s="1"/>
  <c r="I44" i="3"/>
  <c r="J44" i="3" s="1"/>
  <c r="I43" i="3"/>
  <c r="J43" i="3" s="1"/>
  <c r="I38" i="3"/>
  <c r="J38" i="3" s="1"/>
  <c r="I37" i="3"/>
  <c r="J37" i="3" s="1"/>
  <c r="I36" i="3"/>
  <c r="J36" i="3" s="1"/>
  <c r="J35" i="3" s="1"/>
  <c r="I34" i="3"/>
  <c r="J34" i="3" s="1"/>
  <c r="I33" i="3"/>
  <c r="J33" i="3" s="1"/>
  <c r="I32" i="3"/>
  <c r="J32" i="3" s="1"/>
  <c r="I41" i="3"/>
  <c r="J41" i="3" s="1"/>
  <c r="J40" i="3" s="1"/>
  <c r="I47" i="3"/>
  <c r="J47" i="3" s="1"/>
  <c r="I26" i="3"/>
  <c r="J26" i="3" s="1"/>
  <c r="I25" i="3"/>
  <c r="J25" i="3" s="1"/>
  <c r="I23" i="3"/>
  <c r="J23" i="3" s="1"/>
  <c r="I22" i="3"/>
  <c r="J22" i="3" s="1"/>
  <c r="I21" i="3"/>
  <c r="J21" i="3" s="1"/>
  <c r="I20" i="3"/>
  <c r="J20" i="3" s="1"/>
  <c r="I19" i="3"/>
  <c r="J19" i="3" s="1"/>
  <c r="I18" i="3"/>
  <c r="J18" i="3" s="1"/>
  <c r="I17" i="3"/>
  <c r="J17" i="3" s="1"/>
  <c r="I16" i="3"/>
  <c r="J16" i="3" s="1"/>
  <c r="I15" i="3"/>
  <c r="J15" i="3" s="1"/>
  <c r="I50" i="2"/>
  <c r="J50" i="2" s="1"/>
  <c r="I49" i="2"/>
  <c r="J49" i="2" s="1"/>
  <c r="I48" i="2"/>
  <c r="J48" i="2" s="1"/>
  <c r="I46" i="2"/>
  <c r="J46" i="2" s="1"/>
  <c r="I42" i="2"/>
  <c r="J42" i="2" s="1"/>
  <c r="I37" i="2"/>
  <c r="J37" i="2" s="1"/>
  <c r="I36" i="2"/>
  <c r="J36" i="2" s="1"/>
  <c r="I35" i="2"/>
  <c r="J35" i="2" s="1"/>
  <c r="I33" i="2"/>
  <c r="J33" i="2" s="1"/>
  <c r="I32" i="2"/>
  <c r="J32" i="2" s="1"/>
  <c r="I31" i="2"/>
  <c r="J31" i="2" s="1"/>
  <c r="I28" i="2"/>
  <c r="J28" i="2" s="1"/>
  <c r="I27" i="2"/>
  <c r="J27" i="2" s="1"/>
  <c r="I26" i="2"/>
  <c r="J26" i="2" s="1"/>
  <c r="I25" i="2"/>
  <c r="J25" i="2" s="1"/>
  <c r="I23" i="2"/>
  <c r="J23" i="2" s="1"/>
  <c r="I22" i="2"/>
  <c r="J22" i="2" s="1"/>
  <c r="I21" i="2"/>
  <c r="J21" i="2" s="1"/>
  <c r="I20" i="2"/>
  <c r="J20" i="2" s="1"/>
  <c r="I19" i="2"/>
  <c r="J19" i="2" s="1"/>
  <c r="I18" i="2"/>
  <c r="J18" i="2" s="1"/>
  <c r="I17" i="2"/>
  <c r="J17" i="2" s="1"/>
  <c r="I16" i="2"/>
  <c r="J16" i="2" s="1"/>
  <c r="I15" i="2"/>
  <c r="J15" i="2" s="1"/>
  <c r="I45" i="1"/>
  <c r="J45" i="1" s="1"/>
  <c r="I43" i="1"/>
  <c r="J43" i="1" s="1"/>
  <c r="I41" i="1"/>
  <c r="J41" i="1" s="1"/>
  <c r="I39" i="1"/>
  <c r="J39" i="1" s="1"/>
  <c r="I38" i="1"/>
  <c r="J38" i="1" s="1"/>
  <c r="I37" i="1"/>
  <c r="J37" i="1" s="1"/>
  <c r="I35" i="1"/>
  <c r="J35" i="1" s="1"/>
  <c r="I32" i="1"/>
  <c r="J32" i="1" s="1"/>
  <c r="I31" i="1"/>
  <c r="J31" i="1" s="1"/>
  <c r="J30" i="1" s="1"/>
  <c r="I29" i="1"/>
  <c r="J29" i="1" s="1"/>
  <c r="I27" i="1"/>
  <c r="J27" i="1" s="1"/>
  <c r="I26" i="1"/>
  <c r="J26" i="1" s="1"/>
  <c r="I25" i="1"/>
  <c r="J25" i="1" s="1"/>
  <c r="I23" i="1"/>
  <c r="J23" i="1" s="1"/>
  <c r="I22" i="1"/>
  <c r="J22" i="1" s="1"/>
  <c r="I21" i="1"/>
  <c r="J21" i="1" s="1"/>
  <c r="I20" i="1"/>
  <c r="J20" i="1" s="1"/>
  <c r="I19" i="1"/>
  <c r="J19" i="1" s="1"/>
  <c r="I18" i="1"/>
  <c r="J18" i="1" s="1"/>
  <c r="I17" i="1"/>
  <c r="J17" i="1" s="1"/>
  <c r="I16" i="1"/>
  <c r="J16" i="1" s="1"/>
  <c r="I15" i="1"/>
  <c r="J15" i="1" s="1"/>
  <c r="J48" i="4" l="1"/>
  <c r="J49" i="3"/>
  <c r="J47" i="2"/>
  <c r="J40" i="1"/>
  <c r="J48" i="5"/>
  <c r="J34" i="4"/>
  <c r="J34" i="2"/>
  <c r="J41" i="4"/>
  <c r="J57" i="4"/>
  <c r="J55" i="4"/>
  <c r="J57" i="3"/>
  <c r="J56" i="3" s="1"/>
  <c r="J54" i="2"/>
  <c r="J53" i="11"/>
  <c r="J61" i="10"/>
  <c r="J14" i="1"/>
  <c r="J24" i="1"/>
  <c r="J42" i="5"/>
  <c r="J44" i="4"/>
  <c r="I26" i="4"/>
  <c r="J26" i="4" s="1"/>
  <c r="J45" i="3"/>
  <c r="J42" i="3"/>
  <c r="I31" i="3"/>
  <c r="J31" i="3" s="1"/>
  <c r="J30" i="3" s="1"/>
  <c r="J41" i="2"/>
  <c r="J14" i="2"/>
  <c r="J30" i="2"/>
  <c r="J44" i="2"/>
  <c r="J30" i="5"/>
  <c r="J14" i="5"/>
  <c r="I28" i="5"/>
  <c r="J28" i="5" s="1"/>
  <c r="I31" i="4"/>
  <c r="J31" i="4" s="1"/>
  <c r="J30" i="4" s="1"/>
  <c r="J14" i="4"/>
  <c r="J14" i="3"/>
  <c r="J36" i="1"/>
  <c r="J28" i="1"/>
  <c r="I46" i="5"/>
  <c r="J46" i="5" s="1"/>
  <c r="J44" i="5" s="1"/>
  <c r="I27" i="3"/>
  <c r="J27" i="3" s="1"/>
  <c r="I28" i="4"/>
  <c r="J28" i="4" s="1"/>
  <c r="J34" i="1"/>
  <c r="I40" i="2"/>
  <c r="J40" i="2" s="1"/>
  <c r="J39" i="2" s="1"/>
  <c r="I28" i="3"/>
  <c r="J28" i="3" s="1"/>
  <c r="I27" i="4"/>
  <c r="J27" i="4" s="1"/>
  <c r="J46" i="1" l="1"/>
  <c r="J57" i="5"/>
  <c r="J62" i="10"/>
  <c r="J54" i="11"/>
  <c r="I45" i="2"/>
  <c r="J45" i="2" s="1"/>
  <c r="J58" i="3" l="1"/>
  <c r="J43" i="2"/>
  <c r="J56" i="2" s="1"/>
  <c r="J58" i="4"/>
  <c r="J47" i="1"/>
  <c r="J48" i="1" s="1"/>
  <c r="J59" i="3" l="1"/>
  <c r="J60" i="3" s="1"/>
  <c r="J57" i="2"/>
  <c r="J58" i="2" s="1"/>
  <c r="J59" i="4"/>
  <c r="J58" i="5"/>
  <c r="J60" i="4" l="1"/>
  <c r="J59" i="5"/>
</calcChain>
</file>

<file path=xl/sharedStrings.xml><?xml version="1.0" encoding="utf-8"?>
<sst xmlns="http://schemas.openxmlformats.org/spreadsheetml/2006/main" count="717" uniqueCount="118">
  <si>
    <t>OPERATION :  PREFECTURE DE LA VIENNE
Réaménagement du bâtiment Haussmann</t>
  </si>
  <si>
    <t>DECOMPOSITION DU PRIX GLOBAL ET FORFAITAIRE</t>
  </si>
  <si>
    <t xml:space="preserve">Date : </t>
  </si>
  <si>
    <t xml:space="preserve">Indice : </t>
  </si>
  <si>
    <t>NB : Les Entreprises ont obligation de remplir le cadre de décomposition tel qu'il est présenté. Les Entreprises peuvent compléter par des prestations complémentaires qu'elles estiment nécessaires de mentionner dans leur offre, celles-ci devront apparaitre en fin du bordereau.
Toute erreur relevée après la signature du marché sur les quantités et prix de l'entreprise portés sur ce document ne pourront conduire, en aucun cas, à une modification du prix porté à l'acte d'engagement.</t>
  </si>
  <si>
    <t>DESIGNATION des OUVRAGES</t>
  </si>
  <si>
    <t>RDC</t>
  </si>
  <si>
    <t>Lots architecturaux</t>
  </si>
  <si>
    <t>U</t>
  </si>
  <si>
    <t>Cout unitaire
€ HT</t>
  </si>
  <si>
    <t>QT MOE</t>
  </si>
  <si>
    <t>QT vérif. Entrepr.</t>
  </si>
  <si>
    <t>QT totale MOE</t>
  </si>
  <si>
    <t>Coût total
€ HT</t>
  </si>
  <si>
    <t>Notas / Commentaires ARP</t>
  </si>
  <si>
    <t>Etat des lieux</t>
  </si>
  <si>
    <t>Ens.</t>
  </si>
  <si>
    <t>Sécurisation chantier</t>
  </si>
  <si>
    <t xml:space="preserve">Protection et sauvegarde des existants </t>
  </si>
  <si>
    <t>Déploiement de la base vie</t>
  </si>
  <si>
    <t>Sanitaires chantier</t>
  </si>
  <si>
    <t>Entretien des installations de chantier</t>
  </si>
  <si>
    <t>Repli des installations</t>
  </si>
  <si>
    <t>Nettoyage de réception</t>
  </si>
  <si>
    <t>Dépose mobilier ERP</t>
  </si>
  <si>
    <t>Dépose porte existante</t>
  </si>
  <si>
    <t>m²</t>
  </si>
  <si>
    <t xml:space="preserve">Dépose des sols existants </t>
  </si>
  <si>
    <t>surfaces 1et 2nd jour aménageable</t>
  </si>
  <si>
    <t>Dépose des faux-plafonds existants</t>
  </si>
  <si>
    <t>Hors double hauteur estimée à 1/3</t>
  </si>
  <si>
    <t>Cloison Placostil 98/48 - EI60</t>
  </si>
  <si>
    <t>Doublage demi-stil</t>
  </si>
  <si>
    <t>Plinthes bois, finition à peindre</t>
  </si>
  <si>
    <t>mL</t>
  </si>
  <si>
    <t>Bloc-porte simple vantail coupe-feu 1/2 heure, stratifié, P93</t>
  </si>
  <si>
    <t xml:space="preserve">Clé – Organigramme </t>
  </si>
  <si>
    <t>Locaux stockage uniquement</t>
  </si>
  <si>
    <t>Cloison amovible pleine toute hauteur, RAL ossature à définir, Panneau de remplissage stratifié plein uni</t>
  </si>
  <si>
    <t>Cloison amovible vitrée toute hauteur, RAL ossature à définir, Vitrage sécurit</t>
  </si>
  <si>
    <t>Cloison amovible vitrée sur allège pleine, Ht. Allège à définir, RAL ossature à définir, Panneau de remplissage stratifié plein uni, Vitrage sécurit</t>
  </si>
  <si>
    <t>Peinture courante sur cloisons et murs existants - Finition A</t>
  </si>
  <si>
    <t>Hors sanitaires + escaliers</t>
  </si>
  <si>
    <t>Fourniture et pose de papiers peints</t>
  </si>
  <si>
    <t>Préparation des supports</t>
  </si>
  <si>
    <t>Revêtement de sol PVC en lames plombantes aspect parquet</t>
  </si>
  <si>
    <t>Protection des sols</t>
  </si>
  <si>
    <t>Gestion de l’information - Adaptations graphiques et mises au point</t>
  </si>
  <si>
    <t>Vitrophanie sur cloisons amovibles</t>
  </si>
  <si>
    <t>ml</t>
  </si>
  <si>
    <t>Signalétique directionnelle</t>
  </si>
  <si>
    <t>Signalétique réglementaire d’évacuation et de sécurité</t>
  </si>
  <si>
    <t>Panneaux d'habillage radiateurs</t>
  </si>
  <si>
    <t>TOTAL HT</t>
  </si>
  <si>
    <t>T.V.A. 20%</t>
  </si>
  <si>
    <t>TOTAL TTC</t>
  </si>
  <si>
    <t>R+1</t>
  </si>
  <si>
    <t>HSP=2,5</t>
  </si>
  <si>
    <t>R+2</t>
  </si>
  <si>
    <t>Pour nouvelles cloisons CF</t>
  </si>
  <si>
    <t>Tisanerie</t>
  </si>
  <si>
    <t>R+3</t>
  </si>
  <si>
    <t xml:space="preserve">hors sanitaire et escaliers </t>
  </si>
  <si>
    <t>R+4</t>
  </si>
  <si>
    <t>HSP=2,6</t>
  </si>
  <si>
    <t>Ens</t>
  </si>
  <si>
    <t>Meuble tisanerie</t>
  </si>
  <si>
    <t>Banquettes arrondies 
Dimensions : L100 x P 60 x Ht. 45 cm</t>
  </si>
  <si>
    <t>Accueil (x2) + Banc + Linéaire guichets</t>
  </si>
  <si>
    <t>Mur tisanerie</t>
  </si>
  <si>
    <t>Toute surface</t>
  </si>
  <si>
    <t>Plan de travail espace tisanerie - Ht. Standard</t>
  </si>
  <si>
    <t>Sur-mesure, y compris plomberie</t>
  </si>
  <si>
    <t>Fourniture et pose de dalles de faux-plafonds sur ossatures T24
Dalles ECOPHON</t>
  </si>
  <si>
    <t>Bloc porte vitré coulissante, Ht. Standard, P93</t>
  </si>
  <si>
    <t>Peinture courante sur cloisons et murs - Finition A</t>
  </si>
  <si>
    <t xml:space="preserve">Dépose cloison existante </t>
  </si>
  <si>
    <t>Dépose cloison existante</t>
  </si>
  <si>
    <t>hauteur OFPRA=2,35</t>
  </si>
  <si>
    <t>Hauteur moyenne=2,6</t>
  </si>
  <si>
    <t>Hauteur cloisons guichet=2,1</t>
  </si>
  <si>
    <t>Adhesivage portes (signaletique de portes: numérotation)</t>
  </si>
  <si>
    <t>Adhesivage portes (signaletique de portes:nommage)</t>
  </si>
  <si>
    <t>Fourniture et pose Bloc-porte tierce coupe-feu 1/2H, stratifiée, P120</t>
  </si>
  <si>
    <t xml:space="preserve">Guichets cloisonnés </t>
  </si>
  <si>
    <t>Local technique + tisanerie</t>
  </si>
  <si>
    <t>Sdr</t>
  </si>
  <si>
    <t>tisanerie+  LT + Sdr</t>
  </si>
  <si>
    <t>Bloc porte simple vantail plein, hauteur standard, P93, Finition bois, y compris quincaillerie</t>
  </si>
  <si>
    <t>OPTION</t>
  </si>
  <si>
    <t>Barrière phonique en faux plafond</t>
  </si>
  <si>
    <t>Desk d'accueil 1</t>
  </si>
  <si>
    <t>Desk d'accueil 2</t>
  </si>
  <si>
    <t>Desk d'accueil 3</t>
  </si>
  <si>
    <t>Poste de travail sur mesure &amp; vitrage sécurisé pour les guichets semi ouvert</t>
  </si>
  <si>
    <t>Poste de travail sur mesure &amp; vitrage sécurisé pour les guichets fermés</t>
  </si>
  <si>
    <t>Meuble tisanerie 1</t>
  </si>
  <si>
    <t>Vitrage sécurisé sur poste de travail manufacturé pour les guichets semi ouvert</t>
  </si>
  <si>
    <t>Etude structure - Rangement Mobile type CADEX</t>
  </si>
  <si>
    <t>LOT N°1 CORPS D'ETATS ARCHITECTURAUX</t>
  </si>
  <si>
    <t>Installation de chantier</t>
  </si>
  <si>
    <t>Démolition-Curage</t>
  </si>
  <si>
    <t>Cloisons amovibles</t>
  </si>
  <si>
    <t>Adhésivage et signalétique</t>
  </si>
  <si>
    <t>Agencement</t>
  </si>
  <si>
    <t>Plâtrerie</t>
  </si>
  <si>
    <t>Faux plafonds</t>
  </si>
  <si>
    <t>Revêtements muraux - Peinture et papiers peints</t>
  </si>
  <si>
    <t>Revêtements de sols souples</t>
  </si>
  <si>
    <t xml:space="preserve"> Installation de chantier</t>
  </si>
  <si>
    <t xml:space="preserve"> Cloisons amovibles</t>
  </si>
  <si>
    <t xml:space="preserve"> Adhésivage et signalétique</t>
  </si>
  <si>
    <t>V0</t>
  </si>
  <si>
    <t>Homme traffic, balisage - Signalétique de chantier</t>
  </si>
  <si>
    <t>Ajout 28/08</t>
  </si>
  <si>
    <t>Dépose Rangements sur mesure</t>
  </si>
  <si>
    <t>Ajout 28/08 OPTION</t>
  </si>
  <si>
    <t>TOTAL HT OPTION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</si>
</sst>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 _€_-;_-@_-"/>
    <numFmt numFmtId="165" formatCode="_(\$* #,##0.00_);_(\$* \(#,##0.00\);_(\$* \-??_);_(@_)"/>
    <numFmt numFmtId="166" formatCode="_-* #,##0.00&quot; €&quot;_-;\-* #,##0.00&quot; €&quot;_-;_-* \-??&quot; €&quot;_-;_-@_-"/>
    <numFmt numFmtId="167" formatCode="0.0"/>
    <numFmt numFmtId="168" formatCode="#,##0&quot; €&quot;"/>
  </numFmts>
  <fonts count="69" x14ac:knownFonts="1">
    <font>
      <sz val="11"/>
      <color theme="1"/>
      <name val="Calibri"/>
      <family val="2"/>
      <charset val="1"/>
    </font>
    <font>
      <sz val="11"/>
      <color theme="1"/>
      <name val="Calibri"/>
      <family val="2"/>
      <scheme val="minor"/>
    </font>
    <font>
      <sz val="11"/>
      <color theme="1"/>
      <name val="Calibri"/>
      <family val="2"/>
      <scheme val="minor"/>
    </font>
    <font>
      <sz val="10"/>
      <name val="Arial"/>
      <family val="2"/>
      <charset val="1"/>
    </font>
    <font>
      <sz val="12"/>
      <color theme="1"/>
      <name val="Calibri"/>
      <family val="2"/>
      <charset val="1"/>
    </font>
    <font>
      <b/>
      <i/>
      <sz val="12"/>
      <name val="Calibri"/>
      <family val="2"/>
      <charset val="1"/>
    </font>
    <font>
      <i/>
      <sz val="12"/>
      <color theme="4"/>
      <name val="Calibri"/>
      <family val="2"/>
      <charset val="1"/>
    </font>
    <font>
      <sz val="12"/>
      <color theme="1" tint="0.49989318521683401"/>
      <name val="Calibri"/>
      <family val="2"/>
      <charset val="1"/>
    </font>
    <font>
      <b/>
      <sz val="12"/>
      <name val="Calibri"/>
      <family val="2"/>
      <charset val="1"/>
    </font>
    <font>
      <sz val="12"/>
      <name val="Calibri"/>
      <family val="2"/>
      <charset val="1"/>
    </font>
    <font>
      <i/>
      <sz val="12"/>
      <color rgb="FF7030A0"/>
      <name val="Calibri Light"/>
      <family val="2"/>
      <charset val="1"/>
    </font>
    <font>
      <b/>
      <sz val="12"/>
      <color theme="9"/>
      <name val="Calibri"/>
      <family val="2"/>
      <charset val="1"/>
    </font>
    <font>
      <u/>
      <sz val="12"/>
      <color theme="1" tint="0.49989318521683401"/>
      <name val="Calibri"/>
      <family val="2"/>
      <charset val="1"/>
    </font>
    <font>
      <b/>
      <sz val="12"/>
      <color theme="0"/>
      <name val="Calibri Light"/>
      <family val="2"/>
      <charset val="1"/>
    </font>
    <font>
      <sz val="12"/>
      <color theme="1"/>
      <name val="Calibri Light"/>
      <family val="2"/>
      <charset val="1"/>
    </font>
    <font>
      <i/>
      <sz val="12"/>
      <color theme="4"/>
      <name val="Calibri Light"/>
      <family val="2"/>
      <charset val="1"/>
    </font>
    <font>
      <b/>
      <sz val="12"/>
      <color theme="0"/>
      <name val="Calibri"/>
      <family val="2"/>
      <charset val="1"/>
    </font>
    <font>
      <i/>
      <sz val="12"/>
      <color theme="0"/>
      <name val="Calibri Light"/>
      <family val="2"/>
      <charset val="1"/>
    </font>
    <font>
      <b/>
      <i/>
      <sz val="12"/>
      <color theme="0"/>
      <name val="Calibri Light"/>
      <family val="2"/>
      <charset val="1"/>
    </font>
    <font>
      <b/>
      <sz val="12"/>
      <color theme="1" tint="0.49989318521683401"/>
      <name val="Calibri"/>
      <family val="2"/>
      <charset val="1"/>
    </font>
    <font>
      <b/>
      <sz val="12"/>
      <color theme="1"/>
      <name val="Calibri Light"/>
      <family val="2"/>
      <charset val="1"/>
    </font>
    <font>
      <b/>
      <i/>
      <sz val="12"/>
      <color theme="1"/>
      <name val="Calibri Light"/>
      <family val="2"/>
      <charset val="1"/>
    </font>
    <font>
      <i/>
      <sz val="12"/>
      <color theme="1" tint="0.14999847407452621"/>
      <name val="Calibri Light"/>
      <family val="2"/>
      <charset val="1"/>
    </font>
    <font>
      <sz val="12"/>
      <name val="Calibri Light"/>
      <family val="2"/>
      <charset val="1"/>
    </font>
    <font>
      <b/>
      <sz val="12"/>
      <color theme="1"/>
      <name val="Calibri"/>
      <family val="2"/>
      <charset val="1"/>
    </font>
    <font>
      <b/>
      <i/>
      <sz val="12"/>
      <name val="Calibri Light"/>
      <family val="2"/>
      <charset val="1"/>
    </font>
    <font>
      <i/>
      <sz val="12"/>
      <name val="Calibri Light"/>
      <family val="2"/>
      <charset val="1"/>
    </font>
    <font>
      <sz val="12"/>
      <color theme="5"/>
      <name val="Calibri Light"/>
      <family val="2"/>
      <charset val="1"/>
    </font>
    <font>
      <b/>
      <i/>
      <sz val="12"/>
      <color theme="9" tint="-0.249977111117893"/>
      <name val="Calibri"/>
      <family val="2"/>
      <charset val="1"/>
    </font>
    <font>
      <sz val="12"/>
      <color theme="0"/>
      <name val="Calibri Light"/>
      <family val="2"/>
      <charset val="1"/>
    </font>
    <font>
      <b/>
      <sz val="12"/>
      <color theme="0"/>
      <name val="Arial"/>
      <family val="2"/>
      <charset val="1"/>
    </font>
    <font>
      <i/>
      <sz val="12"/>
      <color theme="0"/>
      <name val="Calibri"/>
      <family val="2"/>
      <charset val="1"/>
    </font>
    <font>
      <i/>
      <sz val="12"/>
      <color theme="1"/>
      <name val="Calibri Light"/>
      <family val="2"/>
      <charset val="1"/>
    </font>
    <font>
      <i/>
      <sz val="12"/>
      <color theme="0"/>
      <name val="Arial"/>
      <family val="2"/>
      <charset val="1"/>
    </font>
    <font>
      <b/>
      <sz val="12"/>
      <name val="Calibri Light"/>
      <family val="2"/>
      <charset val="1"/>
    </font>
    <font>
      <b/>
      <sz val="12"/>
      <name val="Arial"/>
      <family val="2"/>
      <charset val="1"/>
    </font>
    <font>
      <sz val="11"/>
      <color theme="1"/>
      <name val="Calibri Light"/>
      <family val="2"/>
      <charset val="1"/>
    </font>
    <font>
      <sz val="11"/>
      <color theme="1" tint="0.14999847407452621"/>
      <name val="Calibri Light"/>
      <family val="2"/>
      <charset val="1"/>
    </font>
    <font>
      <sz val="11"/>
      <name val="Calibri Light"/>
      <family val="2"/>
      <charset val="1"/>
    </font>
    <font>
      <sz val="11"/>
      <color theme="1"/>
      <name val="Calibri"/>
      <family val="2"/>
      <charset val="1"/>
    </font>
    <font>
      <sz val="12"/>
      <color theme="1" tint="0.14999847407452621"/>
      <name val="Calibri Light"/>
      <family val="2"/>
      <charset val="1"/>
    </font>
    <font>
      <sz val="12"/>
      <color theme="1"/>
      <name val="Calibri Light"/>
      <family val="2"/>
    </font>
    <font>
      <sz val="12"/>
      <color theme="1"/>
      <name val="Calibri Light"/>
      <family val="2"/>
      <scheme val="major"/>
    </font>
    <font>
      <b/>
      <i/>
      <sz val="12"/>
      <name val="Calibri Light"/>
      <family val="2"/>
      <scheme val="major"/>
    </font>
    <font>
      <sz val="12"/>
      <color theme="1" tint="0.49989318521683401"/>
      <name val="Calibri Light"/>
      <family val="2"/>
      <scheme val="major"/>
    </font>
    <font>
      <b/>
      <sz val="12"/>
      <name val="Calibri Light"/>
      <family val="2"/>
      <scheme val="major"/>
    </font>
    <font>
      <sz val="12"/>
      <name val="Calibri Light"/>
      <family val="2"/>
      <scheme val="major"/>
    </font>
    <font>
      <i/>
      <sz val="12"/>
      <color rgb="FF7030A0"/>
      <name val="Calibri Light"/>
      <family val="2"/>
      <scheme val="major"/>
    </font>
    <font>
      <b/>
      <sz val="12"/>
      <color theme="9"/>
      <name val="Calibri Light"/>
      <family val="2"/>
      <scheme val="major"/>
    </font>
    <font>
      <u/>
      <sz val="12"/>
      <color theme="1" tint="0.49989318521683401"/>
      <name val="Calibri Light"/>
      <family val="2"/>
      <scheme val="major"/>
    </font>
    <font>
      <b/>
      <sz val="12"/>
      <color theme="0"/>
      <name val="Calibri Light"/>
      <family val="2"/>
      <scheme val="major"/>
    </font>
    <font>
      <i/>
      <sz val="12"/>
      <color theme="4"/>
      <name val="Calibri Light"/>
      <family val="2"/>
      <scheme val="major"/>
    </font>
    <font>
      <sz val="12"/>
      <color theme="0"/>
      <name val="Calibri Light"/>
      <family val="2"/>
      <scheme val="major"/>
    </font>
    <font>
      <i/>
      <sz val="12"/>
      <color theme="0"/>
      <name val="Calibri Light"/>
      <family val="2"/>
      <scheme val="major"/>
    </font>
    <font>
      <b/>
      <i/>
      <sz val="12"/>
      <color theme="0"/>
      <name val="Calibri Light"/>
      <family val="2"/>
      <scheme val="major"/>
    </font>
    <font>
      <b/>
      <sz val="12"/>
      <color theme="1" tint="0.49989318521683401"/>
      <name val="Calibri Light"/>
      <family val="2"/>
      <scheme val="major"/>
    </font>
    <font>
      <b/>
      <sz val="12"/>
      <color theme="1"/>
      <name val="Calibri Light"/>
      <family val="2"/>
      <scheme val="major"/>
    </font>
    <font>
      <b/>
      <i/>
      <sz val="12"/>
      <color theme="1"/>
      <name val="Calibri Light"/>
      <family val="2"/>
      <scheme val="major"/>
    </font>
    <font>
      <sz val="12"/>
      <color theme="1" tint="0.14999847407452621"/>
      <name val="Calibri Light"/>
      <family val="2"/>
      <scheme val="major"/>
    </font>
    <font>
      <i/>
      <sz val="12"/>
      <color theme="1" tint="0.14999847407452621"/>
      <name val="Calibri Light"/>
      <family val="2"/>
      <scheme val="major"/>
    </font>
    <font>
      <i/>
      <sz val="12"/>
      <name val="Calibri Light"/>
      <family val="2"/>
      <scheme val="major"/>
    </font>
    <font>
      <sz val="12"/>
      <color theme="5"/>
      <name val="Calibri Light"/>
      <family val="2"/>
      <scheme val="major"/>
    </font>
    <font>
      <b/>
      <i/>
      <sz val="12"/>
      <color theme="9" tint="-0.249977111117893"/>
      <name val="Calibri Light"/>
      <family val="2"/>
      <scheme val="major"/>
    </font>
    <font>
      <i/>
      <sz val="12"/>
      <color theme="1"/>
      <name val="Calibri Light"/>
      <family val="2"/>
      <scheme val="major"/>
    </font>
    <font>
      <sz val="8"/>
      <name val="Calibri"/>
      <family val="2"/>
      <charset val="1"/>
    </font>
    <font>
      <sz val="12"/>
      <color rgb="FFFF0000"/>
      <name val="Calibri Light"/>
      <family val="2"/>
      <scheme val="major"/>
    </font>
    <font>
      <i/>
      <sz val="12"/>
      <color rgb="FFFF0000"/>
      <name val="Calibri Light"/>
      <family val="2"/>
      <scheme val="major"/>
    </font>
    <font>
      <b/>
      <i/>
      <sz val="12"/>
      <color rgb="FFFF0000"/>
      <name val="Calibri Light"/>
      <family val="2"/>
      <scheme val="major"/>
    </font>
    <font>
      <i/>
      <sz val="12"/>
      <color theme="1" tint="0.49989318521683401"/>
      <name val="Calibri Light"/>
      <family val="2"/>
      <scheme val="major"/>
    </font>
  </fonts>
  <fills count="16">
    <fill>
      <patternFill patternType="none"/>
    </fill>
    <fill>
      <patternFill patternType="gray125"/>
    </fill>
    <fill>
      <patternFill patternType="solid">
        <fgColor theme="9" tint="0.39988402966399123"/>
        <bgColor rgb="FFC5E0B4"/>
      </patternFill>
    </fill>
    <fill>
      <patternFill patternType="solid">
        <fgColor rgb="FFDEC3F5"/>
        <bgColor rgb="FFD0CECE"/>
      </patternFill>
    </fill>
    <fill>
      <patternFill patternType="solid">
        <fgColor theme="1" tint="0.3498947111423078"/>
        <bgColor rgb="FF548235"/>
      </patternFill>
    </fill>
    <fill>
      <patternFill patternType="solid">
        <fgColor theme="0" tint="-0.499984740745262"/>
        <bgColor rgb="FF7F7F7F"/>
      </patternFill>
    </fill>
    <fill>
      <patternFill patternType="solid">
        <fgColor rgb="FF85BD5F"/>
        <bgColor rgb="FF70AD47"/>
      </patternFill>
    </fill>
    <fill>
      <patternFill patternType="solid">
        <fgColor theme="2" tint="-9.9978637043366805E-2"/>
        <bgColor rgb="FFD9D9D9"/>
      </patternFill>
    </fill>
    <fill>
      <patternFill patternType="solid">
        <fgColor theme="1" tint="0.49989318521683401"/>
        <bgColor rgb="FF808080"/>
      </patternFill>
    </fill>
    <fill>
      <patternFill patternType="solid">
        <fgColor theme="6" tint="0.79989013336588644"/>
        <bgColor rgb="FFF2F2F2"/>
      </patternFill>
    </fill>
    <fill>
      <patternFill patternType="solid">
        <fgColor theme="0" tint="-4.9989318521683403E-2"/>
        <bgColor rgb="FFEDEDED"/>
      </patternFill>
    </fill>
    <fill>
      <patternFill patternType="solid">
        <fgColor theme="0" tint="-0.14999847407452621"/>
        <bgColor rgb="FFD0CECE"/>
      </patternFill>
    </fill>
    <fill>
      <patternFill patternType="solid">
        <fgColor theme="9" tint="0.59987182226020086"/>
        <bgColor rgb="FFD9D9D9"/>
      </patternFill>
    </fill>
    <fill>
      <patternFill patternType="solid">
        <fgColor theme="5" tint="0.79998168889431442"/>
        <bgColor indexed="64"/>
      </patternFill>
    </fill>
    <fill>
      <patternFill patternType="solid">
        <fgColor rgb="FFFFFF00"/>
        <bgColor indexed="64"/>
      </patternFill>
    </fill>
    <fill>
      <patternFill patternType="solid">
        <fgColor theme="5" tint="0.79998168889431442"/>
        <bgColor rgb="FF548235"/>
      </patternFill>
    </fill>
  </fills>
  <borders count="32">
    <border>
      <left/>
      <right/>
      <top/>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right/>
      <top style="thin">
        <color auto="1"/>
      </top>
      <bottom style="thin">
        <color auto="1"/>
      </bottom>
      <diagonal/>
    </border>
    <border>
      <left/>
      <right style="medium">
        <color auto="1"/>
      </right>
      <top/>
      <bottom/>
      <diagonal/>
    </border>
    <border>
      <left style="thin">
        <color auto="1"/>
      </left>
      <right style="thin">
        <color auto="1"/>
      </right>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bottom/>
      <diagonal/>
    </border>
    <border>
      <left/>
      <right style="medium">
        <color auto="1"/>
      </right>
      <top/>
      <bottom style="medium">
        <color auto="1"/>
      </bottom>
      <diagonal/>
    </border>
    <border>
      <left style="thin">
        <color indexed="64"/>
      </left>
      <right style="thin">
        <color auto="1"/>
      </right>
      <top style="thin">
        <color auto="1"/>
      </top>
      <bottom/>
      <diagonal/>
    </border>
    <border>
      <left style="thin">
        <color indexed="64"/>
      </left>
      <right style="thin">
        <color auto="1"/>
      </right>
      <top/>
      <bottom style="medium">
        <color auto="1"/>
      </bottom>
      <diagonal/>
    </border>
    <border>
      <left style="thin">
        <color indexed="64"/>
      </left>
      <right style="thin">
        <color indexed="64"/>
      </right>
      <top style="thin">
        <color auto="1"/>
      </top>
      <bottom style="medium">
        <color auto="1"/>
      </bottom>
      <diagonal/>
    </border>
    <border>
      <left style="medium">
        <color auto="1"/>
      </left>
      <right style="thin">
        <color indexed="64"/>
      </right>
      <top style="thin">
        <color auto="1"/>
      </top>
      <bottom style="medium">
        <color auto="1"/>
      </bottom>
      <diagonal/>
    </border>
    <border>
      <left style="medium">
        <color auto="1"/>
      </left>
      <right/>
      <top style="thin">
        <color auto="1"/>
      </top>
      <bottom/>
      <diagonal/>
    </border>
    <border>
      <left/>
      <right/>
      <top style="medium">
        <color indexed="64"/>
      </top>
      <bottom style="medium">
        <color indexed="64"/>
      </bottom>
      <diagonal/>
    </border>
  </borders>
  <cellStyleXfs count="10">
    <xf numFmtId="0" fontId="0" fillId="0" borderId="0"/>
    <xf numFmtId="165" fontId="39" fillId="0" borderId="0"/>
    <xf numFmtId="164" fontId="3" fillId="0" borderId="0"/>
    <xf numFmtId="165" fontId="3" fillId="0" borderId="0"/>
    <xf numFmtId="0" fontId="3" fillId="0" borderId="0"/>
    <xf numFmtId="0" fontId="39" fillId="0" borderId="0"/>
    <xf numFmtId="0" fontId="3" fillId="0" borderId="0"/>
    <xf numFmtId="9" fontId="3" fillId="0" borderId="0"/>
    <xf numFmtId="0" fontId="2" fillId="0" borderId="0"/>
    <xf numFmtId="0" fontId="1" fillId="0" borderId="0"/>
  </cellStyleXfs>
  <cellXfs count="380">
    <xf numFmtId="0" fontId="0" fillId="0" borderId="0" xfId="0"/>
    <xf numFmtId="1" fontId="23" fillId="0" borderId="4" xfId="0" applyNumberFormat="1" applyFont="1" applyBorder="1" applyAlignment="1">
      <alignment horizontal="center" vertical="center"/>
    </xf>
    <xf numFmtId="0" fontId="4" fillId="0" borderId="0" xfId="0" applyFont="1"/>
    <xf numFmtId="0" fontId="4" fillId="0" borderId="0" xfId="0" applyFont="1" applyAlignment="1">
      <alignment horizontal="center" vertical="center"/>
    </xf>
    <xf numFmtId="4" fontId="4" fillId="0" borderId="0" xfId="0" applyNumberFormat="1" applyFont="1" applyAlignment="1">
      <alignment horizontal="right"/>
    </xf>
    <xf numFmtId="0" fontId="5" fillId="0" borderId="1" xfId="0" applyFont="1" applyBorder="1"/>
    <xf numFmtId="0" fontId="6" fillId="0" borderId="0" xfId="0" applyFont="1" applyAlignment="1">
      <alignment horizontal="center"/>
    </xf>
    <xf numFmtId="0" fontId="7" fillId="0" borderId="0" xfId="0" applyFont="1"/>
    <xf numFmtId="0" fontId="4" fillId="0" borderId="0" xfId="0" applyFont="1" applyAlignment="1">
      <alignment vertical="center"/>
    </xf>
    <xf numFmtId="4" fontId="4" fillId="0" borderId="0" xfId="0" applyNumberFormat="1" applyFont="1" applyAlignment="1">
      <alignment horizontal="right" vertical="center"/>
    </xf>
    <xf numFmtId="0" fontId="5" fillId="0" borderId="0" xfId="0" applyFont="1" applyAlignment="1">
      <alignment vertical="center"/>
    </xf>
    <xf numFmtId="0" fontId="7" fillId="0" borderId="0" xfId="0" applyFont="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3" xfId="0" applyFont="1" applyBorder="1" applyAlignment="1">
      <alignment horizontal="center" vertical="center"/>
    </xf>
    <xf numFmtId="0" fontId="5" fillId="0" borderId="3" xfId="0" applyFont="1" applyBorder="1" applyAlignment="1">
      <alignment vertical="center"/>
    </xf>
    <xf numFmtId="0" fontId="8" fillId="2" borderId="4" xfId="0" applyFont="1" applyFill="1" applyBorder="1" applyAlignment="1">
      <alignment vertical="center"/>
    </xf>
    <xf numFmtId="0" fontId="8" fillId="2" borderId="0" xfId="0" applyFont="1" applyFill="1" applyAlignment="1">
      <alignment horizontal="center" vertical="center" wrapText="1"/>
    </xf>
    <xf numFmtId="0" fontId="4" fillId="2" borderId="0" xfId="0" applyFont="1" applyFill="1" applyAlignment="1">
      <alignment vertical="center"/>
    </xf>
    <xf numFmtId="0" fontId="8" fillId="0" borderId="4" xfId="0" applyFont="1" applyBorder="1" applyAlignment="1">
      <alignment vertical="center"/>
    </xf>
    <xf numFmtId="0" fontId="4" fillId="0" borderId="0" xfId="0" applyFont="1" applyAlignment="1">
      <alignment horizontal="center" vertical="center" wrapText="1"/>
    </xf>
    <xf numFmtId="0" fontId="8" fillId="3" borderId="4" xfId="0" applyFont="1" applyFill="1" applyBorder="1" applyAlignment="1">
      <alignment vertical="center"/>
    </xf>
    <xf numFmtId="0" fontId="4" fillId="3" borderId="0" xfId="0" applyFont="1" applyFill="1" applyAlignment="1">
      <alignment vertical="center"/>
    </xf>
    <xf numFmtId="0" fontId="4" fillId="0" borderId="0" xfId="0" applyFont="1" applyAlignment="1">
      <alignment horizontal="right" vertical="center"/>
    </xf>
    <xf numFmtId="0" fontId="8" fillId="0" borderId="5" xfId="0" applyFont="1" applyBorder="1" applyAlignment="1">
      <alignment vertical="center"/>
    </xf>
    <xf numFmtId="0" fontId="8" fillId="0" borderId="6" xfId="0" applyFont="1" applyBorder="1" applyAlignment="1">
      <alignment horizontal="center" vertical="center" wrapText="1"/>
    </xf>
    <xf numFmtId="0" fontId="8" fillId="0" borderId="6" xfId="0" applyFont="1" applyBorder="1" applyAlignment="1">
      <alignment vertical="center" wrapText="1"/>
    </xf>
    <xf numFmtId="0" fontId="8" fillId="0" borderId="0" xfId="0" applyFont="1" applyAlignment="1">
      <alignment vertical="center"/>
    </xf>
    <xf numFmtId="0" fontId="8" fillId="0" borderId="0" xfId="0" applyFont="1" applyAlignment="1">
      <alignment vertical="center" wrapText="1"/>
    </xf>
    <xf numFmtId="0" fontId="9" fillId="0" borderId="0" xfId="0" applyFont="1" applyAlignment="1">
      <alignment vertical="center"/>
    </xf>
    <xf numFmtId="0" fontId="11" fillId="0" borderId="0" xfId="5" applyFont="1" applyAlignment="1">
      <alignment vertical="center" wrapText="1"/>
    </xf>
    <xf numFmtId="0" fontId="12" fillId="0" borderId="0" xfId="0" applyFont="1" applyAlignment="1">
      <alignment horizontal="justify" vertical="center"/>
    </xf>
    <xf numFmtId="0" fontId="14" fillId="0" borderId="0" xfId="0" applyFont="1" applyAlignment="1">
      <alignment vertical="center"/>
    </xf>
    <xf numFmtId="0" fontId="15" fillId="0" borderId="0" xfId="0" applyFont="1" applyAlignment="1">
      <alignment horizontal="center" vertical="center"/>
    </xf>
    <xf numFmtId="4" fontId="14" fillId="0" borderId="0" xfId="0" applyNumberFormat="1" applyFont="1" applyAlignment="1">
      <alignment horizontal="right" vertical="center"/>
    </xf>
    <xf numFmtId="0" fontId="16" fillId="0" borderId="0" xfId="0" applyFont="1" applyAlignment="1">
      <alignment horizontal="center" vertical="center"/>
    </xf>
    <xf numFmtId="0" fontId="13" fillId="5" borderId="2" xfId="0" applyFont="1" applyFill="1" applyBorder="1" applyAlignment="1">
      <alignment horizontal="center" vertical="center"/>
    </xf>
    <xf numFmtId="0" fontId="13" fillId="5" borderId="3" xfId="0" applyFont="1" applyFill="1" applyBorder="1" applyAlignment="1">
      <alignment horizontal="center" vertical="center"/>
    </xf>
    <xf numFmtId="4" fontId="13" fillId="5" borderId="8" xfId="0" applyNumberFormat="1" applyFont="1" applyFill="1" applyBorder="1" applyAlignment="1">
      <alignment horizontal="center" vertical="center" wrapText="1"/>
    </xf>
    <xf numFmtId="0" fontId="17" fillId="6" borderId="10" xfId="0" applyFont="1" applyFill="1" applyBorder="1" applyAlignment="1">
      <alignment horizontal="center" vertical="center" wrapText="1"/>
    </xf>
    <xf numFmtId="0" fontId="18" fillId="5" borderId="9" xfId="0" applyFont="1" applyFill="1" applyBorder="1" applyAlignment="1">
      <alignment horizontal="center" vertical="center" wrapText="1"/>
    </xf>
    <xf numFmtId="4" fontId="13" fillId="5" borderId="11" xfId="0" applyNumberFormat="1" applyFont="1" applyFill="1" applyBorder="1" applyAlignment="1">
      <alignment horizontal="center" vertical="center" wrapText="1"/>
    </xf>
    <xf numFmtId="0" fontId="19" fillId="0" borderId="0" xfId="0" applyFont="1" applyAlignment="1">
      <alignment vertical="center"/>
    </xf>
    <xf numFmtId="0" fontId="16" fillId="5" borderId="0" xfId="0" applyFont="1" applyFill="1" applyAlignment="1">
      <alignment horizontal="center" vertical="center"/>
    </xf>
    <xf numFmtId="0" fontId="4" fillId="0" borderId="12" xfId="0" applyFont="1" applyBorder="1" applyAlignment="1">
      <alignment vertical="center"/>
    </xf>
    <xf numFmtId="0" fontId="20" fillId="7" borderId="13" xfId="0" applyFont="1" applyFill="1" applyBorder="1" applyAlignment="1">
      <alignment vertical="center"/>
    </xf>
    <xf numFmtId="0" fontId="14" fillId="7" borderId="14" xfId="0" applyFont="1" applyFill="1" applyBorder="1" applyAlignment="1">
      <alignment vertical="center"/>
    </xf>
    <xf numFmtId="0" fontId="20" fillId="7" borderId="14" xfId="0" applyFont="1" applyFill="1" applyBorder="1" applyAlignment="1">
      <alignment horizontal="center" vertical="center"/>
    </xf>
    <xf numFmtId="0" fontId="14" fillId="7" borderId="16" xfId="0" applyFont="1" applyFill="1" applyBorder="1" applyAlignment="1">
      <alignment vertical="center"/>
    </xf>
    <xf numFmtId="0" fontId="14" fillId="7" borderId="17" xfId="0" applyFont="1" applyFill="1" applyBorder="1" applyAlignment="1">
      <alignment vertical="center"/>
    </xf>
    <xf numFmtId="0" fontId="13" fillId="8" borderId="13" xfId="0" applyFont="1" applyFill="1" applyBorder="1" applyAlignment="1">
      <alignment horizontal="center" vertical="center"/>
    </xf>
    <xf numFmtId="4" fontId="13" fillId="8" borderId="15" xfId="0" applyNumberFormat="1" applyFont="1" applyFill="1" applyBorder="1" applyAlignment="1">
      <alignment horizontal="right" vertical="center"/>
    </xf>
    <xf numFmtId="0" fontId="4" fillId="0" borderId="18" xfId="0" applyFont="1" applyBorder="1" applyAlignment="1">
      <alignment vertical="center"/>
    </xf>
    <xf numFmtId="0" fontId="4" fillId="9" borderId="18" xfId="0" applyFont="1" applyFill="1" applyBorder="1" applyAlignment="1">
      <alignment vertical="center"/>
    </xf>
    <xf numFmtId="0" fontId="14" fillId="0" borderId="4" xfId="0" applyFont="1" applyBorder="1" applyAlignment="1">
      <alignment vertical="center"/>
    </xf>
    <xf numFmtId="0" fontId="21" fillId="0" borderId="0" xfId="0" applyFont="1" applyAlignment="1">
      <alignment horizontal="center" vertical="center"/>
    </xf>
    <xf numFmtId="0" fontId="22" fillId="0" borderId="20" xfId="0" applyFont="1" applyBorder="1" applyAlignment="1">
      <alignment vertical="center"/>
    </xf>
    <xf numFmtId="166" fontId="14" fillId="0" borderId="19" xfId="1" applyNumberFormat="1" applyFont="1" applyBorder="1" applyAlignment="1">
      <alignment vertical="center"/>
    </xf>
    <xf numFmtId="0" fontId="24" fillId="0" borderId="12" xfId="0" applyFont="1" applyBorder="1" applyAlignment="1">
      <alignment vertical="center"/>
    </xf>
    <xf numFmtId="0" fontId="20" fillId="7" borderId="21" xfId="0" applyFont="1" applyFill="1" applyBorder="1" applyAlignment="1">
      <alignment vertical="center"/>
    </xf>
    <xf numFmtId="0" fontId="20" fillId="7" borderId="18" xfId="0" applyFont="1" applyFill="1" applyBorder="1" applyAlignment="1">
      <alignment vertical="center"/>
    </xf>
    <xf numFmtId="0" fontId="21" fillId="7" borderId="18" xfId="0" applyFont="1" applyFill="1" applyBorder="1" applyAlignment="1">
      <alignment horizontal="center" vertical="center"/>
    </xf>
    <xf numFmtId="0" fontId="22" fillId="7" borderId="23" xfId="0" applyFont="1" applyFill="1" applyBorder="1" applyAlignment="1">
      <alignment vertical="center"/>
    </xf>
    <xf numFmtId="0" fontId="13" fillId="8" borderId="21" xfId="0" applyFont="1" applyFill="1" applyBorder="1" applyAlignment="1">
      <alignment horizontal="center" vertical="center"/>
    </xf>
    <xf numFmtId="4" fontId="13" fillId="8" borderId="22" xfId="0" applyNumberFormat="1" applyFont="1" applyFill="1" applyBorder="1" applyAlignment="1">
      <alignment horizontal="right" vertical="center"/>
    </xf>
    <xf numFmtId="0" fontId="24" fillId="0" borderId="0" xfId="0" applyFont="1" applyAlignment="1">
      <alignment vertical="center"/>
    </xf>
    <xf numFmtId="0" fontId="24" fillId="0" borderId="18" xfId="0" applyFont="1" applyBorder="1" applyAlignment="1">
      <alignment vertical="center"/>
    </xf>
    <xf numFmtId="0" fontId="24" fillId="9" borderId="18" xfId="0" applyFont="1" applyFill="1" applyBorder="1" applyAlignment="1">
      <alignment vertical="center"/>
    </xf>
    <xf numFmtId="0" fontId="14" fillId="0" borderId="4" xfId="0" applyFont="1" applyBorder="1"/>
    <xf numFmtId="0" fontId="23" fillId="0" borderId="0" xfId="0" applyFont="1" applyAlignment="1">
      <alignment vertical="center"/>
    </xf>
    <xf numFmtId="0" fontId="21" fillId="0" borderId="0" xfId="0" applyFont="1" applyAlignment="1">
      <alignment horizontal="center" vertical="center" wrapText="1"/>
    </xf>
    <xf numFmtId="1" fontId="22" fillId="0" borderId="20" xfId="0" applyNumberFormat="1" applyFont="1" applyBorder="1" applyAlignment="1">
      <alignment vertical="center"/>
    </xf>
    <xf numFmtId="0" fontId="4" fillId="10" borderId="0" xfId="0" applyFont="1" applyFill="1" applyAlignment="1">
      <alignment vertical="center"/>
    </xf>
    <xf numFmtId="0" fontId="23" fillId="0" borderId="0" xfId="0" applyFont="1" applyAlignment="1">
      <alignment vertical="center" wrapText="1"/>
    </xf>
    <xf numFmtId="1" fontId="22" fillId="7" borderId="23" xfId="0" applyNumberFormat="1" applyFont="1" applyFill="1" applyBorder="1" applyAlignment="1">
      <alignment horizontal="center" vertical="center"/>
    </xf>
    <xf numFmtId="0" fontId="23" fillId="0" borderId="4" xfId="0" applyFont="1" applyBorder="1" applyAlignment="1">
      <alignment vertical="center"/>
    </xf>
    <xf numFmtId="0" fontId="25" fillId="0" borderId="0" xfId="0" applyFont="1" applyAlignment="1">
      <alignment horizontal="center" vertical="center" wrapText="1"/>
    </xf>
    <xf numFmtId="1" fontId="26" fillId="0" borderId="20" xfId="0" applyNumberFormat="1" applyFont="1" applyBorder="1" applyAlignment="1">
      <alignment vertical="center"/>
    </xf>
    <xf numFmtId="1" fontId="13" fillId="8" borderId="21" xfId="0" applyNumberFormat="1" applyFont="1" applyFill="1" applyBorder="1" applyAlignment="1">
      <alignment horizontal="center" vertical="center"/>
    </xf>
    <xf numFmtId="0" fontId="27" fillId="0" borderId="4" xfId="0" applyFont="1" applyBorder="1"/>
    <xf numFmtId="0" fontId="14" fillId="0" borderId="4" xfId="0" applyFont="1" applyBorder="1" applyAlignment="1">
      <alignment horizontal="center" vertical="center"/>
    </xf>
    <xf numFmtId="0" fontId="28" fillId="0" borderId="12" xfId="0" applyFont="1" applyBorder="1" applyAlignment="1">
      <alignment vertical="center"/>
    </xf>
    <xf numFmtId="0" fontId="20" fillId="11" borderId="21" xfId="0" applyFont="1" applyFill="1" applyBorder="1" applyAlignment="1">
      <alignment vertical="center"/>
    </xf>
    <xf numFmtId="0" fontId="20" fillId="11" borderId="18" xfId="0" applyFont="1" applyFill="1" applyBorder="1" applyAlignment="1">
      <alignment vertical="center"/>
    </xf>
    <xf numFmtId="0" fontId="21" fillId="11" borderId="18" xfId="0" applyFont="1" applyFill="1" applyBorder="1" applyAlignment="1">
      <alignment horizontal="center" vertical="center"/>
    </xf>
    <xf numFmtId="1" fontId="22" fillId="11" borderId="23" xfId="0" applyNumberFormat="1" applyFont="1" applyFill="1" applyBorder="1" applyAlignment="1">
      <alignment horizontal="center" vertical="center"/>
    </xf>
    <xf numFmtId="0" fontId="28" fillId="0" borderId="0" xfId="0" applyFont="1" applyAlignment="1">
      <alignment vertical="center"/>
    </xf>
    <xf numFmtId="0" fontId="28" fillId="0" borderId="18" xfId="0" applyFont="1" applyBorder="1" applyAlignment="1">
      <alignment vertical="center"/>
    </xf>
    <xf numFmtId="0" fontId="28" fillId="12" borderId="18" xfId="0" applyFont="1" applyFill="1" applyBorder="1" applyAlignment="1">
      <alignment vertical="center"/>
    </xf>
    <xf numFmtId="0" fontId="26" fillId="0" borderId="4" xfId="0" applyFont="1" applyBorder="1"/>
    <xf numFmtId="0" fontId="25" fillId="0" borderId="0" xfId="0" applyFont="1" applyAlignment="1">
      <alignment horizontal="center" vertical="center"/>
    </xf>
    <xf numFmtId="0" fontId="16" fillId="0" borderId="0" xfId="0" applyFont="1" applyAlignment="1">
      <alignment vertical="center" wrapText="1"/>
    </xf>
    <xf numFmtId="0" fontId="13" fillId="4" borderId="2" xfId="0" applyFont="1" applyFill="1" applyBorder="1" applyAlignment="1">
      <alignment vertical="center" wrapText="1"/>
    </xf>
    <xf numFmtId="0" fontId="13" fillId="4" borderId="2" xfId="0" applyFont="1" applyFill="1" applyBorder="1" applyAlignment="1">
      <alignment horizontal="right" vertical="center" wrapText="1"/>
    </xf>
    <xf numFmtId="166" fontId="29" fillId="4" borderId="3" xfId="1" applyNumberFormat="1" applyFont="1" applyFill="1" applyBorder="1" applyAlignment="1">
      <alignment horizontal="center" vertical="center" wrapText="1"/>
    </xf>
    <xf numFmtId="168" fontId="13" fillId="4" borderId="3" xfId="0" applyNumberFormat="1" applyFont="1" applyFill="1" applyBorder="1" applyAlignment="1">
      <alignment vertical="center"/>
    </xf>
    <xf numFmtId="168" fontId="14" fillId="0" borderId="0" xfId="0" applyNumberFormat="1" applyFont="1" applyAlignment="1">
      <alignment vertical="center"/>
    </xf>
    <xf numFmtId="168" fontId="13" fillId="4" borderId="2" xfId="0" applyNumberFormat="1" applyFont="1" applyFill="1" applyBorder="1" applyAlignment="1">
      <alignment vertical="center"/>
    </xf>
    <xf numFmtId="168" fontId="13" fillId="4" borderId="8" xfId="0" applyNumberFormat="1" applyFont="1" applyFill="1" applyBorder="1" applyAlignment="1">
      <alignment vertical="center"/>
    </xf>
    <xf numFmtId="0" fontId="30" fillId="0" borderId="0" xfId="0" applyFont="1" applyAlignment="1">
      <alignment vertical="center"/>
    </xf>
    <xf numFmtId="0" fontId="30" fillId="4" borderId="0" xfId="0" applyFont="1" applyFill="1" applyAlignment="1">
      <alignment vertical="center"/>
    </xf>
    <xf numFmtId="0" fontId="31" fillId="0" borderId="0" xfId="0" applyFont="1" applyAlignment="1">
      <alignment vertical="center" wrapText="1"/>
    </xf>
    <xf numFmtId="0" fontId="17" fillId="4" borderId="4" xfId="0" applyFont="1" applyFill="1" applyBorder="1" applyAlignment="1">
      <alignment vertical="center" wrapText="1"/>
    </xf>
    <xf numFmtId="0" fontId="17" fillId="4" borderId="4" xfId="0" applyFont="1" applyFill="1" applyBorder="1" applyAlignment="1">
      <alignment horizontal="right" vertical="center" wrapText="1"/>
    </xf>
    <xf numFmtId="166" fontId="17" fillId="4" borderId="0" xfId="1" applyNumberFormat="1" applyFont="1" applyFill="1" applyAlignment="1">
      <alignment horizontal="center" vertical="center" wrapText="1"/>
    </xf>
    <xf numFmtId="168" fontId="17" fillId="4" borderId="0" xfId="0" applyNumberFormat="1" applyFont="1" applyFill="1" applyAlignment="1">
      <alignment vertical="center"/>
    </xf>
    <xf numFmtId="168" fontId="32" fillId="0" borderId="0" xfId="0" applyNumberFormat="1" applyFont="1" applyAlignment="1">
      <alignment vertical="center"/>
    </xf>
    <xf numFmtId="168" fontId="17" fillId="4" borderId="4" xfId="0" applyNumberFormat="1" applyFont="1" applyFill="1" applyBorder="1" applyAlignment="1">
      <alignment vertical="center"/>
    </xf>
    <xf numFmtId="168" fontId="17" fillId="4" borderId="19" xfId="0" applyNumberFormat="1" applyFont="1" applyFill="1" applyBorder="1" applyAlignment="1">
      <alignment vertical="center"/>
    </xf>
    <xf numFmtId="0" fontId="33" fillId="0" borderId="0" xfId="0" applyFont="1" applyAlignment="1">
      <alignment vertical="center"/>
    </xf>
    <xf numFmtId="0" fontId="33" fillId="4" borderId="0" xfId="0" applyFont="1" applyFill="1" applyAlignment="1">
      <alignment vertical="center"/>
    </xf>
    <xf numFmtId="0" fontId="13" fillId="4" borderId="5" xfId="0" applyFont="1" applyFill="1" applyBorder="1" applyAlignment="1">
      <alignment vertical="center" wrapText="1"/>
    </xf>
    <xf numFmtId="0" fontId="13" fillId="4" borderId="5" xfId="0" applyFont="1" applyFill="1" applyBorder="1" applyAlignment="1">
      <alignment horizontal="right" vertical="center" wrapText="1"/>
    </xf>
    <xf numFmtId="166" fontId="29" fillId="4" borderId="6" xfId="1" applyNumberFormat="1" applyFont="1" applyFill="1" applyBorder="1" applyAlignment="1">
      <alignment horizontal="center" vertical="center" wrapText="1"/>
    </xf>
    <xf numFmtId="168" fontId="13" fillId="4" borderId="6" xfId="0" applyNumberFormat="1" applyFont="1" applyFill="1" applyBorder="1" applyAlignment="1">
      <alignment vertical="center"/>
    </xf>
    <xf numFmtId="168" fontId="13" fillId="4" borderId="5" xfId="0" applyNumberFormat="1" applyFont="1" applyFill="1" applyBorder="1" applyAlignment="1">
      <alignment vertical="center"/>
    </xf>
    <xf numFmtId="168" fontId="13" fillId="4" borderId="25" xfId="0" applyNumberFormat="1" applyFont="1" applyFill="1" applyBorder="1" applyAlignment="1">
      <alignment vertical="center"/>
    </xf>
    <xf numFmtId="0" fontId="9" fillId="0" borderId="0" xfId="0" applyFont="1" applyAlignment="1">
      <alignment horizontal="justify" vertical="center" wrapText="1"/>
    </xf>
    <xf numFmtId="0" fontId="34" fillId="0" borderId="0" xfId="0" applyFont="1" applyAlignment="1">
      <alignment horizontal="right" vertical="center" wrapText="1"/>
    </xf>
    <xf numFmtId="2" fontId="34" fillId="0" borderId="0" xfId="0" applyNumberFormat="1" applyFont="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vertical="center"/>
    </xf>
    <xf numFmtId="0" fontId="35" fillId="0" borderId="0" xfId="0" applyFont="1" applyAlignment="1">
      <alignment vertical="center"/>
    </xf>
    <xf numFmtId="0" fontId="14" fillId="0" borderId="0" xfId="0" applyFont="1" applyAlignment="1">
      <alignment horizontal="center" vertical="center"/>
    </xf>
    <xf numFmtId="0" fontId="25" fillId="0" borderId="0" xfId="0" applyFont="1" applyAlignment="1">
      <alignment vertical="center"/>
    </xf>
    <xf numFmtId="0" fontId="6" fillId="0" borderId="0" xfId="0" applyFont="1" applyAlignment="1">
      <alignment horizontal="center" vertical="center"/>
    </xf>
    <xf numFmtId="0" fontId="5" fillId="0" borderId="0" xfId="0" applyFont="1"/>
    <xf numFmtId="0" fontId="0" fillId="0" borderId="0" xfId="0" applyAlignment="1">
      <alignment vertical="center"/>
    </xf>
    <xf numFmtId="0" fontId="36" fillId="0" borderId="0" xfId="0" applyFont="1" applyAlignment="1">
      <alignment vertical="center"/>
    </xf>
    <xf numFmtId="0" fontId="36" fillId="0" borderId="4" xfId="0" applyFont="1" applyBorder="1" applyAlignment="1">
      <alignment horizontal="center" vertical="center"/>
    </xf>
    <xf numFmtId="4" fontId="4" fillId="0" borderId="0" xfId="0" applyNumberFormat="1" applyFont="1" applyAlignment="1">
      <alignment horizontal="center" vertical="center"/>
    </xf>
    <xf numFmtId="4" fontId="4" fillId="0" borderId="3" xfId="0" applyNumberFormat="1" applyFont="1" applyBorder="1" applyAlignment="1">
      <alignment horizontal="center" vertical="center"/>
    </xf>
    <xf numFmtId="0" fontId="4" fillId="0" borderId="6" xfId="0" applyFont="1" applyBorder="1" applyAlignment="1">
      <alignment horizontal="center" vertical="center"/>
    </xf>
    <xf numFmtId="4" fontId="14" fillId="7" borderId="15" xfId="0" applyNumberFormat="1" applyFont="1" applyFill="1" applyBorder="1" applyAlignment="1">
      <alignment horizontal="center" vertical="center"/>
    </xf>
    <xf numFmtId="4" fontId="14" fillId="0" borderId="19" xfId="0" applyNumberFormat="1" applyFont="1" applyBorder="1" applyAlignment="1">
      <alignment horizontal="center" vertical="center"/>
    </xf>
    <xf numFmtId="4" fontId="20" fillId="7" borderId="22" xfId="0" applyNumberFormat="1" applyFont="1" applyFill="1" applyBorder="1" applyAlignment="1">
      <alignment horizontal="center" vertical="center"/>
    </xf>
    <xf numFmtId="4" fontId="23" fillId="0" borderId="19" xfId="0" applyNumberFormat="1" applyFont="1" applyBorder="1" applyAlignment="1">
      <alignment horizontal="center" vertical="center"/>
    </xf>
    <xf numFmtId="4" fontId="20" fillId="11" borderId="22" xfId="0" applyNumberFormat="1" applyFont="1" applyFill="1" applyBorder="1" applyAlignment="1">
      <alignment horizontal="center" vertical="center"/>
    </xf>
    <xf numFmtId="4" fontId="14" fillId="0" borderId="0" xfId="0" applyNumberFormat="1" applyFont="1" applyAlignment="1">
      <alignment horizontal="center" vertical="center"/>
    </xf>
    <xf numFmtId="4" fontId="4" fillId="0" borderId="0" xfId="0" applyNumberFormat="1" applyFont="1" applyAlignment="1">
      <alignment horizontal="center"/>
    </xf>
    <xf numFmtId="0" fontId="29" fillId="2" borderId="9" xfId="0" applyFont="1" applyFill="1" applyBorder="1" applyAlignment="1">
      <alignment horizontal="center" vertical="center" wrapText="1"/>
    </xf>
    <xf numFmtId="1" fontId="40" fillId="0" borderId="1" xfId="0" applyNumberFormat="1" applyFont="1" applyBorder="1" applyAlignment="1">
      <alignment horizontal="center" vertical="center"/>
    </xf>
    <xf numFmtId="1" fontId="40" fillId="7" borderId="12" xfId="0" applyNumberFormat="1" applyFont="1" applyFill="1" applyBorder="1" applyAlignment="1">
      <alignment horizontal="center" vertical="center"/>
    </xf>
    <xf numFmtId="1" fontId="23" fillId="0" borderId="1" xfId="0" applyNumberFormat="1" applyFont="1" applyBorder="1" applyAlignment="1">
      <alignment horizontal="center" vertical="center"/>
    </xf>
    <xf numFmtId="1" fontId="40" fillId="11" borderId="12" xfId="0" applyNumberFormat="1" applyFont="1" applyFill="1" applyBorder="1" applyAlignment="1">
      <alignment horizontal="center" vertical="center"/>
    </xf>
    <xf numFmtId="14" fontId="4" fillId="0" borderId="0" xfId="0" applyNumberFormat="1" applyFont="1" applyAlignment="1">
      <alignment horizontal="center" vertical="center"/>
    </xf>
    <xf numFmtId="0" fontId="40" fillId="7" borderId="12" xfId="0" applyFont="1" applyFill="1" applyBorder="1" applyAlignment="1">
      <alignment vertical="center"/>
    </xf>
    <xf numFmtId="167" fontId="40" fillId="0" borderId="1" xfId="0" applyNumberFormat="1" applyFont="1" applyBorder="1" applyAlignment="1">
      <alignment horizontal="center" vertical="center"/>
    </xf>
    <xf numFmtId="168" fontId="29" fillId="4" borderId="0" xfId="0" applyNumberFormat="1" applyFont="1" applyFill="1" applyAlignment="1">
      <alignment vertical="center"/>
    </xf>
    <xf numFmtId="0" fontId="8" fillId="0" borderId="0" xfId="0" applyFont="1"/>
    <xf numFmtId="0" fontId="8" fillId="0" borderId="1" xfId="0" applyFont="1" applyBorder="1"/>
    <xf numFmtId="166" fontId="29" fillId="4" borderId="0" xfId="1" applyNumberFormat="1" applyFont="1" applyFill="1" applyAlignment="1">
      <alignment horizontal="center" vertical="center" wrapText="1"/>
    </xf>
    <xf numFmtId="4" fontId="41" fillId="0" borderId="19" xfId="0" applyNumberFormat="1" applyFont="1" applyBorder="1" applyAlignment="1">
      <alignment horizontal="center" vertical="center"/>
    </xf>
    <xf numFmtId="1" fontId="38" fillId="0" borderId="0" xfId="0" applyNumberFormat="1" applyFont="1" applyAlignment="1">
      <alignment horizontal="center" vertical="center"/>
    </xf>
    <xf numFmtId="0" fontId="42" fillId="0" borderId="0" xfId="0" applyFont="1" applyAlignment="1">
      <alignment vertical="center"/>
    </xf>
    <xf numFmtId="0" fontId="42" fillId="0" borderId="0" xfId="0" applyFont="1" applyAlignment="1">
      <alignment horizontal="center" vertical="center"/>
    </xf>
    <xf numFmtId="4" fontId="42" fillId="0" borderId="0" xfId="0" applyNumberFormat="1" applyFont="1" applyAlignment="1">
      <alignment horizontal="center" vertical="center"/>
    </xf>
    <xf numFmtId="0" fontId="43" fillId="0" borderId="0" xfId="0" applyFont="1" applyAlignment="1">
      <alignment vertical="center"/>
    </xf>
    <xf numFmtId="0" fontId="44" fillId="0" borderId="0" xfId="0" applyFont="1" applyAlignment="1">
      <alignment vertical="center"/>
    </xf>
    <xf numFmtId="0" fontId="42" fillId="0" borderId="2" xfId="0" applyFont="1" applyBorder="1" applyAlignment="1">
      <alignment vertical="center"/>
    </xf>
    <xf numFmtId="0" fontId="42" fillId="0" borderId="3" xfId="0" applyFont="1" applyBorder="1" applyAlignment="1">
      <alignment vertical="center"/>
    </xf>
    <xf numFmtId="0" fontId="42" fillId="0" borderId="3" xfId="0" applyFont="1" applyBorder="1" applyAlignment="1">
      <alignment horizontal="center" vertical="center"/>
    </xf>
    <xf numFmtId="4" fontId="42" fillId="0" borderId="3" xfId="0" applyNumberFormat="1" applyFont="1" applyBorder="1" applyAlignment="1">
      <alignment horizontal="center" vertical="center"/>
    </xf>
    <xf numFmtId="0" fontId="43" fillId="0" borderId="3" xfId="0" applyFont="1" applyBorder="1" applyAlignment="1">
      <alignment vertical="center"/>
    </xf>
    <xf numFmtId="0" fontId="45" fillId="2" borderId="4" xfId="0" applyFont="1" applyFill="1" applyBorder="1" applyAlignment="1">
      <alignment vertical="center"/>
    </xf>
    <xf numFmtId="0" fontId="45" fillId="2" borderId="0" xfId="0" applyFont="1" applyFill="1" applyAlignment="1">
      <alignment horizontal="center" vertical="center" wrapText="1"/>
    </xf>
    <xf numFmtId="0" fontId="42" fillId="2" borderId="0" xfId="0" applyFont="1" applyFill="1" applyAlignment="1">
      <alignment vertical="center"/>
    </xf>
    <xf numFmtId="0" fontId="45" fillId="0" borderId="4" xfId="0" applyFont="1" applyBorder="1" applyAlignment="1">
      <alignment vertical="center"/>
    </xf>
    <xf numFmtId="0" fontId="42" fillId="0" borderId="0" xfId="0" applyFont="1" applyAlignment="1">
      <alignment horizontal="center" vertical="center" wrapText="1"/>
    </xf>
    <xf numFmtId="0" fontId="45" fillId="3" borderId="4" xfId="0" applyFont="1" applyFill="1" applyBorder="1" applyAlignment="1">
      <alignment vertical="center"/>
    </xf>
    <xf numFmtId="0" fontId="42" fillId="3" borderId="0" xfId="0" applyFont="1" applyFill="1" applyAlignment="1">
      <alignment horizontal="center" vertical="center"/>
    </xf>
    <xf numFmtId="0" fontId="42" fillId="3" borderId="0" xfId="0" applyFont="1" applyFill="1" applyAlignment="1">
      <alignment vertical="center"/>
    </xf>
    <xf numFmtId="0" fontId="42" fillId="0" borderId="0" xfId="0" applyFont="1" applyAlignment="1">
      <alignment horizontal="right" vertical="center"/>
    </xf>
    <xf numFmtId="14" fontId="42" fillId="0" borderId="0" xfId="0" applyNumberFormat="1" applyFont="1" applyAlignment="1">
      <alignment horizontal="right" vertical="center"/>
    </xf>
    <xf numFmtId="0" fontId="45" fillId="0" borderId="5" xfId="0" applyFont="1" applyBorder="1" applyAlignment="1">
      <alignment vertical="center"/>
    </xf>
    <xf numFmtId="0" fontId="45" fillId="0" borderId="6" xfId="0" applyFont="1" applyBorder="1" applyAlignment="1">
      <alignment horizontal="center" vertical="center" wrapText="1"/>
    </xf>
    <xf numFmtId="0" fontId="45" fillId="0" borderId="6" xfId="0" applyFont="1" applyBorder="1" applyAlignment="1">
      <alignment vertical="center" wrapText="1"/>
    </xf>
    <xf numFmtId="0" fontId="42" fillId="0" borderId="6" xfId="0" applyFont="1" applyBorder="1" applyAlignment="1">
      <alignment horizontal="center" vertical="center"/>
    </xf>
    <xf numFmtId="0" fontId="45" fillId="0" borderId="0" xfId="0" applyFont="1" applyAlignment="1">
      <alignment vertical="center"/>
    </xf>
    <xf numFmtId="0" fontId="45" fillId="0" borderId="0" xfId="0" applyFont="1" applyAlignment="1">
      <alignment vertical="center" wrapText="1"/>
    </xf>
    <xf numFmtId="0" fontId="46" fillId="0" borderId="0" xfId="0" applyFont="1" applyAlignment="1">
      <alignment vertical="center"/>
    </xf>
    <xf numFmtId="0" fontId="48" fillId="0" borderId="0" xfId="5" applyFont="1" applyAlignment="1">
      <alignment horizontal="center" vertical="center" wrapText="1"/>
    </xf>
    <xf numFmtId="0" fontId="48" fillId="0" borderId="0" xfId="5" applyFont="1" applyAlignment="1">
      <alignment vertical="center" wrapText="1"/>
    </xf>
    <xf numFmtId="0" fontId="49" fillId="0" borderId="0" xfId="0" applyFont="1" applyAlignment="1">
      <alignment horizontal="justify" vertical="center"/>
    </xf>
    <xf numFmtId="0" fontId="51" fillId="0" borderId="0" xfId="0" applyFont="1" applyAlignment="1">
      <alignment horizontal="center" vertical="center"/>
    </xf>
    <xf numFmtId="4" fontId="42" fillId="0" borderId="0" xfId="0" applyNumberFormat="1" applyFont="1" applyAlignment="1">
      <alignment horizontal="right" vertical="center"/>
    </xf>
    <xf numFmtId="0" fontId="50" fillId="0" borderId="0" xfId="0" applyFont="1" applyAlignment="1">
      <alignment horizontal="center" vertical="center"/>
    </xf>
    <xf numFmtId="0" fontId="50" fillId="5" borderId="2" xfId="0" applyFont="1" applyFill="1" applyBorder="1" applyAlignment="1">
      <alignment horizontal="center" vertical="center"/>
    </xf>
    <xf numFmtId="0" fontId="50" fillId="5" borderId="3" xfId="0" applyFont="1" applyFill="1" applyBorder="1" applyAlignment="1">
      <alignment horizontal="center" vertical="center"/>
    </xf>
    <xf numFmtId="4" fontId="50" fillId="5" borderId="8" xfId="0" applyNumberFormat="1" applyFont="1" applyFill="1" applyBorder="1" applyAlignment="1">
      <alignment horizontal="center" vertical="center" wrapText="1"/>
    </xf>
    <xf numFmtId="0" fontId="52" fillId="2" borderId="9" xfId="0" applyFont="1" applyFill="1" applyBorder="1" applyAlignment="1">
      <alignment horizontal="center" vertical="center" wrapText="1"/>
    </xf>
    <xf numFmtId="0" fontId="53" fillId="6" borderId="10" xfId="0" applyFont="1" applyFill="1" applyBorder="1" applyAlignment="1">
      <alignment horizontal="center" vertical="center" wrapText="1"/>
    </xf>
    <xf numFmtId="0" fontId="54" fillId="5" borderId="9" xfId="0" applyFont="1" applyFill="1" applyBorder="1" applyAlignment="1">
      <alignment horizontal="center" vertical="center" wrapText="1"/>
    </xf>
    <xf numFmtId="4" fontId="50" fillId="5" borderId="11" xfId="0" applyNumberFormat="1" applyFont="1" applyFill="1" applyBorder="1" applyAlignment="1">
      <alignment horizontal="center" vertical="center" wrapText="1"/>
    </xf>
    <xf numFmtId="0" fontId="55" fillId="0" borderId="0" xfId="0" applyFont="1" applyAlignment="1">
      <alignment vertical="center"/>
    </xf>
    <xf numFmtId="0" fontId="50" fillId="5" borderId="0" xfId="0" applyFont="1" applyFill="1" applyAlignment="1">
      <alignment horizontal="center" vertical="center"/>
    </xf>
    <xf numFmtId="0" fontId="42" fillId="0" borderId="12" xfId="0" applyFont="1" applyBorder="1" applyAlignment="1">
      <alignment vertical="center"/>
    </xf>
    <xf numFmtId="0" fontId="56" fillId="7" borderId="13" xfId="0" applyFont="1" applyFill="1" applyBorder="1" applyAlignment="1">
      <alignment vertical="center"/>
    </xf>
    <xf numFmtId="0" fontId="42" fillId="7" borderId="14" xfId="0" applyFont="1" applyFill="1" applyBorder="1" applyAlignment="1">
      <alignment vertical="center"/>
    </xf>
    <xf numFmtId="0" fontId="56" fillId="7" borderId="14" xfId="0" applyFont="1" applyFill="1" applyBorder="1" applyAlignment="1">
      <alignment horizontal="center" vertical="center"/>
    </xf>
    <xf numFmtId="4" fontId="42" fillId="7" borderId="15" xfId="0" applyNumberFormat="1" applyFont="1" applyFill="1" applyBorder="1" applyAlignment="1">
      <alignment horizontal="center" vertical="center"/>
    </xf>
    <xf numFmtId="0" fontId="42" fillId="7" borderId="16" xfId="0" applyFont="1" applyFill="1" applyBorder="1" applyAlignment="1">
      <alignment horizontal="center" vertical="center"/>
    </xf>
    <xf numFmtId="0" fontId="42" fillId="7" borderId="17" xfId="0" applyFont="1" applyFill="1" applyBorder="1" applyAlignment="1">
      <alignment vertical="center"/>
    </xf>
    <xf numFmtId="0" fontId="50" fillId="8" borderId="13" xfId="0" applyFont="1" applyFill="1" applyBorder="1" applyAlignment="1">
      <alignment horizontal="center" vertical="center"/>
    </xf>
    <xf numFmtId="4" fontId="50" fillId="8" borderId="15" xfId="0" applyNumberFormat="1" applyFont="1" applyFill="1" applyBorder="1" applyAlignment="1">
      <alignment horizontal="right" vertical="center"/>
    </xf>
    <xf numFmtId="0" fontId="42" fillId="0" borderId="18" xfId="0" applyFont="1" applyBorder="1" applyAlignment="1">
      <alignment vertical="center"/>
    </xf>
    <xf numFmtId="0" fontId="42" fillId="9" borderId="18" xfId="0" applyFont="1" applyFill="1" applyBorder="1" applyAlignment="1">
      <alignment vertical="center"/>
    </xf>
    <xf numFmtId="0" fontId="42" fillId="0" borderId="4" xfId="0" applyFont="1" applyBorder="1" applyAlignment="1">
      <alignment vertical="center"/>
    </xf>
    <xf numFmtId="0" fontId="57" fillId="0" borderId="0" xfId="0" applyFont="1" applyAlignment="1">
      <alignment horizontal="center" vertical="center"/>
    </xf>
    <xf numFmtId="4" fontId="42" fillId="0" borderId="19" xfId="0" applyNumberFormat="1" applyFont="1" applyBorder="1" applyAlignment="1">
      <alignment horizontal="center" vertical="center"/>
    </xf>
    <xf numFmtId="1" fontId="58" fillId="0" borderId="1" xfId="0" applyNumberFormat="1" applyFont="1" applyBorder="1" applyAlignment="1">
      <alignment horizontal="center" vertical="center"/>
    </xf>
    <xf numFmtId="0" fontId="59" fillId="0" borderId="20" xfId="0" applyFont="1" applyBorder="1" applyAlignment="1">
      <alignment vertical="center"/>
    </xf>
    <xf numFmtId="1" fontId="46" fillId="0" borderId="4" xfId="0" applyNumberFormat="1" applyFont="1" applyBorder="1" applyAlignment="1">
      <alignment horizontal="center" vertical="center"/>
    </xf>
    <xf numFmtId="166" fontId="42" fillId="0" borderId="19" xfId="1" applyNumberFormat="1" applyFont="1" applyBorder="1" applyAlignment="1">
      <alignment vertical="center"/>
    </xf>
    <xf numFmtId="0" fontId="56" fillId="0" borderId="12" xfId="0" applyFont="1" applyBorder="1" applyAlignment="1">
      <alignment vertical="center"/>
    </xf>
    <xf numFmtId="0" fontId="56" fillId="7" borderId="21" xfId="0" applyFont="1" applyFill="1" applyBorder="1" applyAlignment="1">
      <alignment vertical="center"/>
    </xf>
    <xf numFmtId="0" fontId="56" fillId="7" borderId="18" xfId="0" applyFont="1" applyFill="1" applyBorder="1" applyAlignment="1">
      <alignment vertical="center"/>
    </xf>
    <xf numFmtId="0" fontId="57" fillId="7" borderId="18" xfId="0" applyFont="1" applyFill="1" applyBorder="1" applyAlignment="1">
      <alignment horizontal="center" vertical="center"/>
    </xf>
    <xf numFmtId="4" fontId="56" fillId="7" borderId="22" xfId="0" applyNumberFormat="1" applyFont="1" applyFill="1" applyBorder="1" applyAlignment="1">
      <alignment horizontal="center" vertical="center"/>
    </xf>
    <xf numFmtId="1" fontId="58" fillId="7" borderId="12" xfId="0" applyNumberFormat="1" applyFont="1" applyFill="1" applyBorder="1" applyAlignment="1">
      <alignment horizontal="center" vertical="center"/>
    </xf>
    <xf numFmtId="0" fontId="59" fillId="7" borderId="23" xfId="0" applyFont="1" applyFill="1" applyBorder="1" applyAlignment="1">
      <alignment vertical="center"/>
    </xf>
    <xf numFmtId="1" fontId="50" fillId="8" borderId="21" xfId="0" applyNumberFormat="1" applyFont="1" applyFill="1" applyBorder="1" applyAlignment="1">
      <alignment horizontal="center" vertical="center"/>
    </xf>
    <xf numFmtId="4" fontId="50" fillId="8" borderId="22" xfId="0" applyNumberFormat="1" applyFont="1" applyFill="1" applyBorder="1" applyAlignment="1">
      <alignment horizontal="right" vertical="center"/>
    </xf>
    <xf numFmtId="0" fontId="56" fillId="0" borderId="0" xfId="0" applyFont="1" applyAlignment="1">
      <alignment vertical="center"/>
    </xf>
    <xf numFmtId="0" fontId="56" fillId="0" borderId="18" xfId="0" applyFont="1" applyBorder="1" applyAlignment="1">
      <alignment vertical="center"/>
    </xf>
    <xf numFmtId="0" fontId="56" fillId="9" borderId="18" xfId="0" applyFont="1" applyFill="1" applyBorder="1" applyAlignment="1">
      <alignment vertical="center"/>
    </xf>
    <xf numFmtId="0" fontId="56" fillId="9" borderId="0" xfId="0" applyFont="1" applyFill="1" applyAlignment="1">
      <alignment vertical="center"/>
    </xf>
    <xf numFmtId="0" fontId="42" fillId="0" borderId="4" xfId="0" applyFont="1" applyBorder="1"/>
    <xf numFmtId="0" fontId="57" fillId="0" borderId="0" xfId="0" applyFont="1" applyAlignment="1">
      <alignment horizontal="center" vertical="center" wrapText="1"/>
    </xf>
    <xf numFmtId="1" fontId="59" fillId="0" borderId="20" xfId="0" applyNumberFormat="1" applyFont="1" applyBorder="1" applyAlignment="1">
      <alignment vertical="center"/>
    </xf>
    <xf numFmtId="0" fontId="42" fillId="10" borderId="0" xfId="0" applyFont="1" applyFill="1" applyAlignment="1">
      <alignment vertical="center"/>
    </xf>
    <xf numFmtId="0" fontId="46" fillId="0" borderId="0" xfId="0" applyFont="1" applyAlignment="1">
      <alignment vertical="center" wrapText="1"/>
    </xf>
    <xf numFmtId="1" fontId="46" fillId="0" borderId="0" xfId="0" applyNumberFormat="1" applyFont="1" applyAlignment="1">
      <alignment horizontal="center" vertical="center"/>
    </xf>
    <xf numFmtId="1" fontId="59" fillId="7" borderId="23" xfId="0" applyNumberFormat="1" applyFont="1" applyFill="1" applyBorder="1" applyAlignment="1">
      <alignment horizontal="center" vertical="center"/>
    </xf>
    <xf numFmtId="0" fontId="46" fillId="0" borderId="4" xfId="0" applyFont="1" applyBorder="1" applyAlignment="1">
      <alignment vertical="center"/>
    </xf>
    <xf numFmtId="0" fontId="43" fillId="0" borderId="0" xfId="0" applyFont="1" applyAlignment="1">
      <alignment horizontal="center" vertical="center" wrapText="1"/>
    </xf>
    <xf numFmtId="4" fontId="46" fillId="0" borderId="19" xfId="0" applyNumberFormat="1" applyFont="1" applyBorder="1" applyAlignment="1">
      <alignment horizontal="center" vertical="center"/>
    </xf>
    <xf numFmtId="1" fontId="60" fillId="0" borderId="20" xfId="0" applyNumberFormat="1" applyFont="1" applyBorder="1" applyAlignment="1">
      <alignment vertical="center"/>
    </xf>
    <xf numFmtId="0" fontId="61" fillId="0" borderId="4" xfId="0" applyFont="1" applyBorder="1"/>
    <xf numFmtId="0" fontId="42" fillId="0" borderId="4" xfId="0" applyFont="1" applyBorder="1" applyAlignment="1">
      <alignment horizontal="center" vertical="center"/>
    </xf>
    <xf numFmtId="1" fontId="46" fillId="0" borderId="1" xfId="0" applyNumberFormat="1" applyFont="1" applyBorder="1" applyAlignment="1">
      <alignment horizontal="center" vertical="center"/>
    </xf>
    <xf numFmtId="0" fontId="62" fillId="0" borderId="12" xfId="0" applyFont="1" applyBorder="1" applyAlignment="1">
      <alignment vertical="center"/>
    </xf>
    <xf numFmtId="0" fontId="56" fillId="11" borderId="21" xfId="0" applyFont="1" applyFill="1" applyBorder="1" applyAlignment="1">
      <alignment vertical="center"/>
    </xf>
    <xf numFmtId="0" fontId="56" fillId="11" borderId="18" xfId="0" applyFont="1" applyFill="1" applyBorder="1" applyAlignment="1">
      <alignment vertical="center"/>
    </xf>
    <xf numFmtId="0" fontId="57" fillId="11" borderId="18" xfId="0" applyFont="1" applyFill="1" applyBorder="1" applyAlignment="1">
      <alignment horizontal="center" vertical="center"/>
    </xf>
    <xf numFmtId="4" fontId="56" fillId="11" borderId="22" xfId="0" applyNumberFormat="1" applyFont="1" applyFill="1" applyBorder="1" applyAlignment="1">
      <alignment horizontal="center" vertical="center"/>
    </xf>
    <xf numFmtId="1" fontId="58" fillId="11" borderId="12" xfId="0" applyNumberFormat="1" applyFont="1" applyFill="1" applyBorder="1" applyAlignment="1">
      <alignment horizontal="center" vertical="center"/>
    </xf>
    <xf numFmtId="1" fontId="59" fillId="11" borderId="23" xfId="0" applyNumberFormat="1" applyFont="1" applyFill="1" applyBorder="1" applyAlignment="1">
      <alignment horizontal="center" vertical="center"/>
    </xf>
    <xf numFmtId="0" fontId="62" fillId="0" borderId="0" xfId="0" applyFont="1" applyAlignment="1">
      <alignment vertical="center"/>
    </xf>
    <xf numFmtId="0" fontId="62" fillId="0" borderId="18" xfId="0" applyFont="1" applyBorder="1" applyAlignment="1">
      <alignment vertical="center"/>
    </xf>
    <xf numFmtId="0" fontId="62" fillId="12" borderId="18" xfId="0" applyFont="1" applyFill="1" applyBorder="1" applyAlignment="1">
      <alignment vertical="center"/>
    </xf>
    <xf numFmtId="0" fontId="60" fillId="0" borderId="4" xfId="0" applyFont="1" applyBorder="1"/>
    <xf numFmtId="0" fontId="43" fillId="0" borderId="0" xfId="0" applyFont="1" applyAlignment="1">
      <alignment horizontal="center" vertical="center"/>
    </xf>
    <xf numFmtId="0" fontId="50" fillId="0" borderId="0" xfId="0" applyFont="1" applyAlignment="1">
      <alignment vertical="center" wrapText="1"/>
    </xf>
    <xf numFmtId="0" fontId="50" fillId="4" borderId="2" xfId="0" applyFont="1" applyFill="1" applyBorder="1" applyAlignment="1">
      <alignment vertical="center" wrapText="1"/>
    </xf>
    <xf numFmtId="0" fontId="50" fillId="4" borderId="2" xfId="0" applyFont="1" applyFill="1" applyBorder="1" applyAlignment="1">
      <alignment horizontal="right" vertical="center" wrapText="1"/>
    </xf>
    <xf numFmtId="166" fontId="52" fillId="4" borderId="3" xfId="1" applyNumberFormat="1" applyFont="1" applyFill="1" applyBorder="1" applyAlignment="1">
      <alignment horizontal="center" vertical="center" wrapText="1"/>
    </xf>
    <xf numFmtId="168" fontId="50" fillId="4" borderId="3" xfId="0" applyNumberFormat="1" applyFont="1" applyFill="1" applyBorder="1" applyAlignment="1">
      <alignment horizontal="center" vertical="center"/>
    </xf>
    <xf numFmtId="168" fontId="50" fillId="4" borderId="3" xfId="0" applyNumberFormat="1" applyFont="1" applyFill="1" applyBorder="1" applyAlignment="1">
      <alignment vertical="center"/>
    </xf>
    <xf numFmtId="168" fontId="42" fillId="0" borderId="0" xfId="0" applyNumberFormat="1" applyFont="1" applyAlignment="1">
      <alignment vertical="center"/>
    </xf>
    <xf numFmtId="168" fontId="50" fillId="4" borderId="2" xfId="0" applyNumberFormat="1" applyFont="1" applyFill="1" applyBorder="1" applyAlignment="1">
      <alignment vertical="center"/>
    </xf>
    <xf numFmtId="168" fontId="50" fillId="4" borderId="8" xfId="0" applyNumberFormat="1" applyFont="1" applyFill="1" applyBorder="1" applyAlignment="1">
      <alignment vertical="center"/>
    </xf>
    <xf numFmtId="0" fontId="50" fillId="0" borderId="0" xfId="0" applyFont="1" applyAlignment="1">
      <alignment vertical="center"/>
    </xf>
    <xf numFmtId="0" fontId="50" fillId="4" borderId="0" xfId="0" applyFont="1" applyFill="1" applyAlignment="1">
      <alignment vertical="center"/>
    </xf>
    <xf numFmtId="0" fontId="53" fillId="0" borderId="0" xfId="0" applyFont="1" applyAlignment="1">
      <alignment vertical="center" wrapText="1"/>
    </xf>
    <xf numFmtId="0" fontId="53" fillId="4" borderId="4" xfId="0" applyFont="1" applyFill="1" applyBorder="1" applyAlignment="1">
      <alignment vertical="center" wrapText="1"/>
    </xf>
    <xf numFmtId="0" fontId="53" fillId="4" borderId="4" xfId="0" applyFont="1" applyFill="1" applyBorder="1" applyAlignment="1">
      <alignment horizontal="right" vertical="center" wrapText="1"/>
    </xf>
    <xf numFmtId="166" fontId="53" fillId="4" borderId="0" xfId="1" applyNumberFormat="1" applyFont="1" applyFill="1" applyAlignment="1">
      <alignment horizontal="center" vertical="center" wrapText="1"/>
    </xf>
    <xf numFmtId="168" fontId="52" fillId="4" borderId="0" xfId="0" applyNumberFormat="1" applyFont="1" applyFill="1" applyAlignment="1">
      <alignment horizontal="center" vertical="center"/>
    </xf>
    <xf numFmtId="168" fontId="53" fillId="4" borderId="0" xfId="0" applyNumberFormat="1" applyFont="1" applyFill="1" applyAlignment="1">
      <alignment vertical="center"/>
    </xf>
    <xf numFmtId="168" fontId="63" fillId="0" borderId="0" xfId="0" applyNumberFormat="1" applyFont="1" applyAlignment="1">
      <alignment vertical="center"/>
    </xf>
    <xf numFmtId="168" fontId="53" fillId="4" borderId="4" xfId="0" applyNumberFormat="1" applyFont="1" applyFill="1" applyBorder="1" applyAlignment="1">
      <alignment vertical="center"/>
    </xf>
    <xf numFmtId="168" fontId="53" fillId="4" borderId="19" xfId="0" applyNumberFormat="1" applyFont="1" applyFill="1" applyBorder="1" applyAlignment="1">
      <alignment vertical="center"/>
    </xf>
    <xf numFmtId="0" fontId="53" fillId="0" borderId="0" xfId="0" applyFont="1" applyAlignment="1">
      <alignment vertical="center"/>
    </xf>
    <xf numFmtId="0" fontId="53" fillId="4" borderId="0" xfId="0" applyFont="1" applyFill="1" applyAlignment="1">
      <alignment vertical="center"/>
    </xf>
    <xf numFmtId="0" fontId="50" fillId="4" borderId="5" xfId="0" applyFont="1" applyFill="1" applyBorder="1" applyAlignment="1">
      <alignment vertical="center" wrapText="1"/>
    </xf>
    <xf numFmtId="0" fontId="50" fillId="4" borderId="5" xfId="0" applyFont="1" applyFill="1" applyBorder="1" applyAlignment="1">
      <alignment horizontal="right" vertical="center" wrapText="1"/>
    </xf>
    <xf numFmtId="166" fontId="52" fillId="4" borderId="6" xfId="1" applyNumberFormat="1" applyFont="1" applyFill="1" applyBorder="1" applyAlignment="1">
      <alignment horizontal="center" vertical="center" wrapText="1"/>
    </xf>
    <xf numFmtId="168" fontId="50" fillId="4" borderId="6" xfId="0" applyNumberFormat="1" applyFont="1" applyFill="1" applyBorder="1" applyAlignment="1">
      <alignment horizontal="center" vertical="center"/>
    </xf>
    <xf numFmtId="168" fontId="50" fillId="4" borderId="6" xfId="0" applyNumberFormat="1" applyFont="1" applyFill="1" applyBorder="1" applyAlignment="1">
      <alignment vertical="center"/>
    </xf>
    <xf numFmtId="168" fontId="50" fillId="4" borderId="5" xfId="0" applyNumberFormat="1" applyFont="1" applyFill="1" applyBorder="1" applyAlignment="1">
      <alignment vertical="center"/>
    </xf>
    <xf numFmtId="168" fontId="50" fillId="4" borderId="25" xfId="0" applyNumberFormat="1" applyFont="1" applyFill="1" applyBorder="1" applyAlignment="1">
      <alignment vertical="center"/>
    </xf>
    <xf numFmtId="0" fontId="46" fillId="0" borderId="0" xfId="0" applyFont="1" applyAlignment="1">
      <alignment horizontal="justify" vertical="center" wrapText="1"/>
    </xf>
    <xf numFmtId="0" fontId="45" fillId="0" borderId="0" xfId="0" applyFont="1" applyAlignment="1">
      <alignment horizontal="right" vertical="center" wrapText="1"/>
    </xf>
    <xf numFmtId="2" fontId="45" fillId="0" borderId="0" xfId="0" applyNumberFormat="1" applyFont="1" applyAlignment="1">
      <alignment horizontal="center" vertical="center" wrapText="1"/>
    </xf>
    <xf numFmtId="0" fontId="45" fillId="0" borderId="0" xfId="0" applyFont="1" applyAlignment="1">
      <alignment horizontal="center" vertical="center" wrapText="1"/>
    </xf>
    <xf numFmtId="0" fontId="45" fillId="0" borderId="0" xfId="0" applyFont="1" applyAlignment="1">
      <alignment horizontal="center" vertical="center"/>
    </xf>
    <xf numFmtId="0" fontId="42" fillId="0" borderId="0" xfId="0" applyFont="1"/>
    <xf numFmtId="4" fontId="42" fillId="0" borderId="0" xfId="0" applyNumberFormat="1" applyFont="1" applyAlignment="1">
      <alignment horizontal="center"/>
    </xf>
    <xf numFmtId="0" fontId="45" fillId="0" borderId="0" xfId="0" applyFont="1" applyAlignment="1">
      <alignment horizontal="center"/>
    </xf>
    <xf numFmtId="0" fontId="43" fillId="0" borderId="0" xfId="0" applyFont="1"/>
    <xf numFmtId="0" fontId="51" fillId="0" borderId="0" xfId="0" applyFont="1" applyAlignment="1">
      <alignment horizontal="center"/>
    </xf>
    <xf numFmtId="4" fontId="42" fillId="0" borderId="0" xfId="0" applyNumberFormat="1" applyFont="1" applyAlignment="1">
      <alignment horizontal="right"/>
    </xf>
    <xf numFmtId="0" fontId="44" fillId="0" borderId="0" xfId="0" applyFont="1"/>
    <xf numFmtId="0" fontId="45" fillId="0" borderId="1" xfId="0" applyFont="1" applyBorder="1" applyAlignment="1">
      <alignment horizontal="center"/>
    </xf>
    <xf numFmtId="0" fontId="43" fillId="0" borderId="1" xfId="0" applyFont="1" applyBorder="1"/>
    <xf numFmtId="0" fontId="42" fillId="0" borderId="0" xfId="0" applyFont="1" applyAlignment="1">
      <alignment vertical="center" wrapText="1"/>
    </xf>
    <xf numFmtId="3" fontId="42" fillId="0" borderId="0" xfId="0" applyNumberFormat="1" applyFont="1" applyAlignment="1">
      <alignment horizontal="center" vertical="center"/>
    </xf>
    <xf numFmtId="1" fontId="58" fillId="0" borderId="4" xfId="0" applyNumberFormat="1" applyFont="1" applyBorder="1" applyAlignment="1">
      <alignment horizontal="center" vertical="center"/>
    </xf>
    <xf numFmtId="0" fontId="59" fillId="0" borderId="26" xfId="0" applyFont="1" applyBorder="1" applyAlignment="1">
      <alignment vertical="center"/>
    </xf>
    <xf numFmtId="0" fontId="59" fillId="0" borderId="27" xfId="0" applyFont="1" applyBorder="1" applyAlignment="1">
      <alignment vertical="center"/>
    </xf>
    <xf numFmtId="1" fontId="37" fillId="0" borderId="4" xfId="0" applyNumberFormat="1" applyFont="1" applyBorder="1" applyAlignment="1">
      <alignment horizontal="center" vertical="center"/>
    </xf>
    <xf numFmtId="0" fontId="36" fillId="0" borderId="26" xfId="0" applyFont="1" applyBorder="1" applyAlignment="1">
      <alignment vertical="center"/>
    </xf>
    <xf numFmtId="0" fontId="50" fillId="8" borderId="21" xfId="0" applyFont="1" applyFill="1" applyBorder="1" applyAlignment="1">
      <alignment horizontal="center" vertical="center"/>
    </xf>
    <xf numFmtId="0" fontId="42" fillId="0" borderId="28" xfId="0" applyFont="1" applyBorder="1" applyAlignment="1">
      <alignment vertical="center"/>
    </xf>
    <xf numFmtId="0" fontId="44" fillId="0" borderId="0" xfId="0" applyFont="1" applyAlignment="1">
      <alignment horizontal="justify" vertical="center"/>
    </xf>
    <xf numFmtId="166" fontId="52" fillId="4" borderId="0" xfId="1" applyNumberFormat="1" applyFont="1" applyFill="1" applyAlignment="1">
      <alignment horizontal="center" vertical="center" wrapText="1"/>
    </xf>
    <xf numFmtId="3" fontId="36" fillId="0" borderId="0" xfId="0" applyNumberFormat="1" applyFont="1" applyAlignment="1">
      <alignment horizontal="center" vertical="center"/>
    </xf>
    <xf numFmtId="4" fontId="42" fillId="0" borderId="3" xfId="0" applyNumberFormat="1" applyFont="1" applyBorder="1" applyAlignment="1">
      <alignment horizontal="right" vertical="center"/>
    </xf>
    <xf numFmtId="0" fontId="42" fillId="0" borderId="6" xfId="0" applyFont="1" applyBorder="1" applyAlignment="1">
      <alignment vertical="center"/>
    </xf>
    <xf numFmtId="4" fontId="42" fillId="7" borderId="15" xfId="0" applyNumberFormat="1" applyFont="1" applyFill="1" applyBorder="1" applyAlignment="1">
      <alignment horizontal="right" vertical="center"/>
    </xf>
    <xf numFmtId="0" fontId="42" fillId="7" borderId="16" xfId="0" applyFont="1" applyFill="1" applyBorder="1" applyAlignment="1">
      <alignment vertical="center"/>
    </xf>
    <xf numFmtId="1" fontId="58" fillId="7" borderId="12" xfId="0" applyNumberFormat="1" applyFont="1" applyFill="1" applyBorder="1" applyAlignment="1">
      <alignment vertical="center"/>
    </xf>
    <xf numFmtId="1" fontId="42" fillId="0" borderId="0" xfId="0" applyNumberFormat="1" applyFont="1" applyAlignment="1">
      <alignment horizontal="center" vertical="center"/>
    </xf>
    <xf numFmtId="168" fontId="52" fillId="4" borderId="0" xfId="0" applyNumberFormat="1" applyFont="1" applyFill="1" applyAlignment="1">
      <alignment vertical="center"/>
    </xf>
    <xf numFmtId="0" fontId="45" fillId="0" borderId="0" xfId="0" applyFont="1"/>
    <xf numFmtId="0" fontId="45" fillId="0" borderId="1" xfId="0" applyFont="1" applyBorder="1"/>
    <xf numFmtId="1" fontId="58" fillId="0" borderId="29" xfId="0" applyNumberFormat="1" applyFont="1" applyBorder="1" applyAlignment="1">
      <alignment horizontal="center" vertical="center"/>
    </xf>
    <xf numFmtId="0" fontId="58" fillId="7" borderId="12" xfId="0" applyFont="1" applyFill="1" applyBorder="1" applyAlignment="1">
      <alignment vertical="center"/>
    </xf>
    <xf numFmtId="167" fontId="58" fillId="0" borderId="1" xfId="0" applyNumberFormat="1" applyFont="1" applyBorder="1" applyAlignment="1">
      <alignment horizontal="center" vertical="center"/>
    </xf>
    <xf numFmtId="0" fontId="42" fillId="0" borderId="27" xfId="0" applyFont="1" applyBorder="1" applyAlignment="1">
      <alignment vertical="center"/>
    </xf>
    <xf numFmtId="0" fontId="44" fillId="0" borderId="0" xfId="0" applyFont="1" applyAlignment="1">
      <alignment horizontal="center" vertical="center"/>
    </xf>
    <xf numFmtId="167" fontId="58" fillId="0" borderId="24" xfId="0" applyNumberFormat="1" applyFont="1" applyBorder="1" applyAlignment="1">
      <alignment horizontal="center" vertical="center"/>
    </xf>
    <xf numFmtId="166" fontId="42" fillId="0" borderId="19" xfId="1" applyNumberFormat="1" applyFont="1" applyBorder="1" applyAlignment="1">
      <alignment horizontal="center" vertical="center"/>
    </xf>
    <xf numFmtId="1" fontId="58" fillId="0" borderId="24" xfId="0" applyNumberFormat="1" applyFont="1" applyBorder="1" applyAlignment="1">
      <alignment horizontal="center" vertical="center"/>
    </xf>
    <xf numFmtId="0" fontId="44" fillId="0" borderId="0" xfId="0" applyFont="1" applyAlignment="1">
      <alignment horizontal="left" vertical="center"/>
    </xf>
    <xf numFmtId="0" fontId="7" fillId="0" borderId="0" xfId="0" applyFont="1" applyAlignment="1">
      <alignment horizontal="center" vertical="center"/>
    </xf>
    <xf numFmtId="167" fontId="4" fillId="0" borderId="24" xfId="0" applyNumberFormat="1" applyFont="1" applyBorder="1" applyAlignment="1">
      <alignment horizontal="center" vertical="center"/>
    </xf>
    <xf numFmtId="0" fontId="60" fillId="13" borderId="4" xfId="0" applyFont="1" applyFill="1" applyBorder="1"/>
    <xf numFmtId="0" fontId="42" fillId="13" borderId="0" xfId="0" applyFont="1" applyFill="1" applyAlignment="1">
      <alignment vertical="center"/>
    </xf>
    <xf numFmtId="0" fontId="43" fillId="13" borderId="0" xfId="0" applyFont="1" applyFill="1" applyAlignment="1">
      <alignment horizontal="center" vertical="center"/>
    </xf>
    <xf numFmtId="4" fontId="46" fillId="13" borderId="19" xfId="0" applyNumberFormat="1" applyFont="1" applyFill="1" applyBorder="1" applyAlignment="1">
      <alignment horizontal="center" vertical="center"/>
    </xf>
    <xf numFmtId="1" fontId="58" fillId="13" borderId="1" xfId="0" applyNumberFormat="1" applyFont="1" applyFill="1" applyBorder="1" applyAlignment="1">
      <alignment horizontal="center" vertical="center"/>
    </xf>
    <xf numFmtId="0" fontId="59" fillId="13" borderId="20" xfId="0" applyFont="1" applyFill="1" applyBorder="1" applyAlignment="1">
      <alignment vertical="center"/>
    </xf>
    <xf numFmtId="1" fontId="46" fillId="13" borderId="4" xfId="0" applyNumberFormat="1" applyFont="1" applyFill="1" applyBorder="1" applyAlignment="1">
      <alignment horizontal="center" vertical="center"/>
    </xf>
    <xf numFmtId="166" fontId="42" fillId="13" borderId="19" xfId="1" applyNumberFormat="1" applyFont="1" applyFill="1" applyBorder="1" applyAlignment="1">
      <alignment vertical="center"/>
    </xf>
    <xf numFmtId="4" fontId="46" fillId="0" borderId="0" xfId="0" applyNumberFormat="1" applyFont="1" applyAlignment="1">
      <alignment horizontal="center" vertical="center"/>
    </xf>
    <xf numFmtId="4" fontId="46" fillId="13" borderId="0" xfId="0" applyNumberFormat="1" applyFont="1" applyFill="1" applyAlignment="1">
      <alignment horizontal="center" vertical="center"/>
    </xf>
    <xf numFmtId="1" fontId="58" fillId="0" borderId="30" xfId="0" applyNumberFormat="1" applyFont="1" applyBorder="1" applyAlignment="1">
      <alignment horizontal="center" vertical="center"/>
    </xf>
    <xf numFmtId="1" fontId="58" fillId="13" borderId="4" xfId="0" applyNumberFormat="1" applyFont="1" applyFill="1" applyBorder="1" applyAlignment="1">
      <alignment horizontal="center" vertical="center"/>
    </xf>
    <xf numFmtId="0" fontId="65" fillId="14" borderId="0" xfId="0" applyFont="1" applyFill="1" applyAlignment="1">
      <alignment vertical="center"/>
    </xf>
    <xf numFmtId="0" fontId="45" fillId="7" borderId="21" xfId="0" applyFont="1" applyFill="1" applyBorder="1" applyAlignment="1">
      <alignment vertical="center"/>
    </xf>
    <xf numFmtId="0" fontId="45" fillId="7" borderId="18" xfId="0" applyFont="1" applyFill="1" applyBorder="1" applyAlignment="1">
      <alignment vertical="center"/>
    </xf>
    <xf numFmtId="0" fontId="43" fillId="7" borderId="18" xfId="0" applyFont="1" applyFill="1" applyBorder="1" applyAlignment="1">
      <alignment horizontal="center" vertical="center"/>
    </xf>
    <xf numFmtId="4" fontId="45" fillId="7" borderId="22" xfId="0" applyNumberFormat="1" applyFont="1" applyFill="1" applyBorder="1" applyAlignment="1">
      <alignment horizontal="center" vertical="center"/>
    </xf>
    <xf numFmtId="1" fontId="46" fillId="7" borderId="12" xfId="0" applyNumberFormat="1" applyFont="1" applyFill="1" applyBorder="1" applyAlignment="1">
      <alignment horizontal="center" vertical="center"/>
    </xf>
    <xf numFmtId="1" fontId="60" fillId="7" borderId="23" xfId="0" applyNumberFormat="1" applyFont="1" applyFill="1" applyBorder="1" applyAlignment="1">
      <alignment horizontal="center" vertical="center"/>
    </xf>
    <xf numFmtId="1" fontId="45" fillId="8" borderId="21" xfId="0" applyNumberFormat="1" applyFont="1" applyFill="1" applyBorder="1" applyAlignment="1">
      <alignment horizontal="center" vertical="center"/>
    </xf>
    <xf numFmtId="4" fontId="45" fillId="8" borderId="22" xfId="0" applyNumberFormat="1" applyFont="1" applyFill="1" applyBorder="1" applyAlignment="1">
      <alignment horizontal="right" vertical="center"/>
    </xf>
    <xf numFmtId="166" fontId="46" fillId="0" borderId="19" xfId="1" applyNumberFormat="1" applyFont="1" applyBorder="1" applyAlignment="1">
      <alignment vertical="center"/>
    </xf>
    <xf numFmtId="0" fontId="47" fillId="0" borderId="0" xfId="5" applyFont="1" applyAlignment="1">
      <alignment horizontal="center" vertical="center" wrapText="1"/>
    </xf>
    <xf numFmtId="0" fontId="50" fillId="4" borderId="7" xfId="0" applyFont="1" applyFill="1" applyBorder="1" applyAlignment="1">
      <alignment horizontal="center" vertical="center"/>
    </xf>
    <xf numFmtId="0" fontId="50" fillId="2" borderId="9" xfId="0" applyFont="1" applyFill="1" applyBorder="1" applyAlignment="1">
      <alignment horizontal="center" vertical="center"/>
    </xf>
    <xf numFmtId="0" fontId="50" fillId="2" borderId="11" xfId="0" applyFont="1" applyFill="1" applyBorder="1" applyAlignment="1">
      <alignment horizontal="center" vertical="center"/>
    </xf>
    <xf numFmtId="0" fontId="50" fillId="2" borderId="7" xfId="0" applyFont="1" applyFill="1" applyBorder="1" applyAlignment="1">
      <alignment horizontal="center" vertical="center"/>
    </xf>
    <xf numFmtId="0" fontId="10" fillId="0" borderId="0" xfId="5" applyFont="1" applyAlignment="1">
      <alignment horizontal="center" vertical="center" wrapText="1"/>
    </xf>
    <xf numFmtId="0" fontId="13" fillId="4" borderId="7" xfId="0" applyFont="1" applyFill="1" applyBorder="1" applyAlignment="1">
      <alignment horizontal="center" vertical="center"/>
    </xf>
    <xf numFmtId="0" fontId="13" fillId="2" borderId="7" xfId="0" applyFont="1" applyFill="1" applyBorder="1" applyAlignment="1">
      <alignment horizontal="center" vertical="center"/>
    </xf>
    <xf numFmtId="0" fontId="66" fillId="13" borderId="4" xfId="0" applyFont="1" applyFill="1" applyBorder="1"/>
    <xf numFmtId="0" fontId="67" fillId="13" borderId="0" xfId="0" applyFont="1" applyFill="1" applyAlignment="1">
      <alignment horizontal="center" vertical="center"/>
    </xf>
    <xf numFmtId="0" fontId="66" fillId="13" borderId="20" xfId="0" applyFont="1" applyFill="1" applyBorder="1" applyAlignment="1">
      <alignment vertical="center"/>
    </xf>
    <xf numFmtId="0" fontId="63" fillId="13" borderId="0" xfId="0" applyFont="1" applyFill="1" applyAlignment="1">
      <alignment vertical="center"/>
    </xf>
    <xf numFmtId="4" fontId="60" fillId="13" borderId="19" xfId="0" applyNumberFormat="1" applyFont="1" applyFill="1" applyBorder="1" applyAlignment="1">
      <alignment horizontal="center" vertical="center"/>
    </xf>
    <xf numFmtId="1" fontId="59" fillId="13" borderId="1" xfId="0" applyNumberFormat="1" applyFont="1" applyFill="1" applyBorder="1" applyAlignment="1">
      <alignment horizontal="center" vertical="center"/>
    </xf>
    <xf numFmtId="1" fontId="60" fillId="13" borderId="4" xfId="0" applyNumberFormat="1" applyFont="1" applyFill="1" applyBorder="1" applyAlignment="1">
      <alignment horizontal="center" vertical="center"/>
    </xf>
    <xf numFmtId="166" fontId="63" fillId="13" borderId="19" xfId="1" applyNumberFormat="1" applyFont="1" applyFill="1" applyBorder="1" applyAlignment="1">
      <alignment vertical="center"/>
    </xf>
    <xf numFmtId="0" fontId="68" fillId="0" borderId="0" xfId="0" applyFont="1" applyAlignment="1">
      <alignment vertical="center"/>
    </xf>
    <xf numFmtId="0" fontId="63" fillId="0" borderId="0" xfId="0" applyFont="1" applyAlignment="1">
      <alignment vertical="center"/>
    </xf>
    <xf numFmtId="0" fontId="66" fillId="13" borderId="0" xfId="0" applyFont="1" applyFill="1" applyAlignment="1">
      <alignment vertical="center"/>
    </xf>
    <xf numFmtId="4" fontId="66" fillId="13" borderId="19" xfId="0" applyNumberFormat="1" applyFont="1" applyFill="1" applyBorder="1" applyAlignment="1">
      <alignment horizontal="center" vertical="center"/>
    </xf>
    <xf numFmtId="1" fontId="66" fillId="13" borderId="0" xfId="0" applyNumberFormat="1" applyFont="1" applyFill="1" applyBorder="1" applyAlignment="1">
      <alignment horizontal="center" vertical="center"/>
    </xf>
    <xf numFmtId="1" fontId="66" fillId="13" borderId="4" xfId="0" applyNumberFormat="1" applyFont="1" applyFill="1" applyBorder="1" applyAlignment="1">
      <alignment horizontal="center" vertical="center"/>
    </xf>
    <xf numFmtId="166" fontId="66" fillId="13" borderId="19" xfId="1" applyNumberFormat="1" applyFont="1" applyFill="1" applyBorder="1" applyAlignment="1">
      <alignment vertical="center"/>
    </xf>
    <xf numFmtId="0" fontId="45" fillId="15" borderId="9" xfId="0" applyFont="1" applyFill="1" applyBorder="1" applyAlignment="1">
      <alignment vertical="center" wrapText="1"/>
    </xf>
    <xf numFmtId="0" fontId="45" fillId="15" borderId="9" xfId="0" applyFont="1" applyFill="1" applyBorder="1" applyAlignment="1">
      <alignment horizontal="right" vertical="center" wrapText="1"/>
    </xf>
    <xf numFmtId="166" fontId="46" fillId="15" borderId="31" xfId="1" applyNumberFormat="1" applyFont="1" applyFill="1" applyBorder="1" applyAlignment="1">
      <alignment horizontal="center" vertical="center" wrapText="1"/>
    </xf>
    <xf numFmtId="168" fontId="45" fillId="15" borderId="31" xfId="0" applyNumberFormat="1" applyFont="1" applyFill="1" applyBorder="1" applyAlignment="1">
      <alignment vertical="center"/>
    </xf>
    <xf numFmtId="168" fontId="46" fillId="13" borderId="31" xfId="0" applyNumberFormat="1" applyFont="1" applyFill="1" applyBorder="1" applyAlignment="1">
      <alignment vertical="center"/>
    </xf>
    <xf numFmtId="168" fontId="45" fillId="15" borderId="9" xfId="0" applyNumberFormat="1" applyFont="1" applyFill="1" applyBorder="1" applyAlignment="1">
      <alignment vertical="center"/>
    </xf>
    <xf numFmtId="168" fontId="45" fillId="15" borderId="11" xfId="0" applyNumberFormat="1" applyFont="1" applyFill="1" applyBorder="1" applyAlignment="1">
      <alignment vertical="center"/>
    </xf>
  </cellXfs>
  <cellStyles count="10">
    <cellStyle name="Milliers 2" xfId="2" xr:uid="{00000000-0005-0000-0000-000006000000}"/>
    <cellStyle name="Monétaire" xfId="1" builtinId="4"/>
    <cellStyle name="Monétaire 2" xfId="3" xr:uid="{00000000-0005-0000-0000-000007000000}"/>
    <cellStyle name="Normal" xfId="0" builtinId="0"/>
    <cellStyle name="Normal 2" xfId="4" xr:uid="{00000000-0005-0000-0000-000008000000}"/>
    <cellStyle name="Normal 3" xfId="5" xr:uid="{00000000-0005-0000-0000-000009000000}"/>
    <cellStyle name="Normal 4" xfId="6" xr:uid="{00000000-0005-0000-0000-00000A000000}"/>
    <cellStyle name="Normal 5" xfId="8" xr:uid="{CBEDEA12-F9DC-4039-8FBE-99291744FFE4}"/>
    <cellStyle name="Normal 5 2" xfId="9" xr:uid="{4A51A51C-1F88-43BF-B22A-017F0531FF79}"/>
    <cellStyle name="Pourcentage 2" xfId="7" xr:uid="{00000000-0005-0000-0000-00000B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548235"/>
      <rgbColor rgb="FF800080"/>
      <rgbColor rgb="FF008080"/>
      <rgbColor rgb="FFD0CECE"/>
      <rgbColor rgb="FF808080"/>
      <rgbColor rgb="FFA9D18E"/>
      <rgbColor rgb="FF7030A0"/>
      <rgbColor rgb="FFF2F2F2"/>
      <rgbColor rgb="FFEDEDED"/>
      <rgbColor rgb="FF660066"/>
      <rgbColor rgb="FFFF8080"/>
      <rgbColor rgb="FF0066CC"/>
      <rgbColor rgb="FFDEC3F5"/>
      <rgbColor rgb="FF000080"/>
      <rgbColor rgb="FFFF00FF"/>
      <rgbColor rgb="FFFFFF00"/>
      <rgbColor rgb="FF00FFFF"/>
      <rgbColor rgb="FF800080"/>
      <rgbColor rgb="FF800000"/>
      <rgbColor rgb="FF008080"/>
      <rgbColor rgb="FF0000FF"/>
      <rgbColor rgb="FF00CCFF"/>
      <rgbColor rgb="FFD9D9D9"/>
      <rgbColor rgb="FFE2F0D9"/>
      <rgbColor rgb="FFFBE5D6"/>
      <rgbColor rgb="FFC5E0B4"/>
      <rgbColor rgb="FFFF99CC"/>
      <rgbColor rgb="FFCC99FF"/>
      <rgbColor rgb="FFF4B183"/>
      <rgbColor rgb="FF4472C4"/>
      <rgbColor rgb="FF33CCCC"/>
      <rgbColor rgb="FF85BD5F"/>
      <rgbColor rgb="FFFFCC00"/>
      <rgbColor rgb="FFFF9900"/>
      <rgbColor rgb="FFED7D31"/>
      <rgbColor rgb="FF595959"/>
      <rgbColor rgb="FF7F7F7F"/>
      <rgbColor rgb="FF003366"/>
      <rgbColor rgb="FF70AD47"/>
      <rgbColor rgb="FF003300"/>
      <rgbColor rgb="FF333300"/>
      <rgbColor rgb="FF993300"/>
      <rgbColor rgb="FF993366"/>
      <rgbColor rgb="FF333399"/>
      <rgbColor rgb="FF262626"/>
      <rgbColor rgb="00003366"/>
      <rgbColor rgb="00339966"/>
      <rgbColor rgb="00003300"/>
      <rgbColor rgb="00333300"/>
      <rgbColor rgb="00993300"/>
      <rgbColor rgb="00993366"/>
      <rgbColor rgb="00333399"/>
      <rgbColor rgb="00333333"/>
    </indexed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440E8-94A2-450F-B3AA-C41943A4ABE7}">
  <dimension ref="A1:DI382"/>
  <sheetViews>
    <sheetView topLeftCell="A15" zoomScale="55" zoomScaleNormal="55" workbookViewId="0">
      <selection activeCell="J57" sqref="J57"/>
    </sheetView>
  </sheetViews>
  <sheetFormatPr baseColWidth="10" defaultColWidth="11.42578125" defaultRowHeight="15.75" x14ac:dyDescent="0.25"/>
  <cols>
    <col min="1" max="1" width="14.7109375" style="287" customWidth="1"/>
    <col min="2" max="2" width="12.42578125" style="287" customWidth="1"/>
    <col min="3" max="3" width="97.42578125" style="287" customWidth="1"/>
    <col min="4" max="4" width="5.7109375" style="155" customWidth="1"/>
    <col min="5" max="5" width="15.28515625" style="288" customWidth="1"/>
    <col min="6" max="6" width="12.140625" style="294" customWidth="1"/>
    <col min="7" max="7" width="12.140625" style="295" customWidth="1"/>
    <col min="8" max="8" width="1.7109375" style="287" customWidth="1"/>
    <col min="9" max="9" width="13.85546875" style="291" customWidth="1"/>
    <col min="10" max="10" width="17" style="292" customWidth="1"/>
    <col min="11" max="11" width="5.140625" style="287" customWidth="1"/>
    <col min="12" max="12" width="43.28515625" style="293" customWidth="1"/>
    <col min="13" max="16384" width="11.42578125" style="287"/>
  </cols>
  <sheetData>
    <row r="1" spans="1:113" s="154" customFormat="1" ht="15.75" customHeight="1" thickBot="1" x14ac:dyDescent="0.3">
      <c r="D1" s="155"/>
      <c r="E1" s="156"/>
      <c r="F1" s="155"/>
      <c r="G1" s="157"/>
      <c r="L1" s="158"/>
    </row>
    <row r="2" spans="1:113" s="154" customFormat="1" x14ac:dyDescent="0.25">
      <c r="B2" s="159"/>
      <c r="C2" s="160"/>
      <c r="D2" s="161"/>
      <c r="E2" s="162"/>
      <c r="F2" s="161"/>
      <c r="G2" s="163"/>
      <c r="L2" s="158"/>
    </row>
    <row r="3" spans="1:113" s="154" customFormat="1" ht="30.75" customHeight="1" x14ac:dyDescent="0.25">
      <c r="B3" s="164"/>
      <c r="C3" s="165" t="s">
        <v>0</v>
      </c>
      <c r="D3" s="166"/>
      <c r="E3" s="155"/>
      <c r="F3" s="155"/>
      <c r="L3" s="158"/>
    </row>
    <row r="4" spans="1:113" s="154" customFormat="1" ht="15.75" customHeight="1" x14ac:dyDescent="0.25">
      <c r="B4" s="167"/>
      <c r="C4" s="168" t="s">
        <v>1</v>
      </c>
      <c r="E4" s="155"/>
      <c r="F4" s="155"/>
      <c r="L4" s="158"/>
    </row>
    <row r="5" spans="1:113" s="154" customFormat="1" ht="15.75" customHeight="1" x14ac:dyDescent="0.25">
      <c r="B5" s="169"/>
      <c r="C5" s="170" t="s">
        <v>99</v>
      </c>
      <c r="D5" s="171"/>
      <c r="E5" s="155"/>
      <c r="F5" s="155"/>
      <c r="L5" s="158"/>
    </row>
    <row r="6" spans="1:113" s="154" customFormat="1" ht="15.75" customHeight="1" x14ac:dyDescent="0.25">
      <c r="B6" s="167"/>
      <c r="C6" s="155"/>
      <c r="D6" s="172" t="s">
        <v>2</v>
      </c>
      <c r="E6" s="173"/>
      <c r="F6" s="155"/>
      <c r="L6" s="158"/>
    </row>
    <row r="7" spans="1:113" s="154" customFormat="1" ht="15.75" customHeight="1" x14ac:dyDescent="0.25">
      <c r="B7" s="167"/>
      <c r="C7" s="155"/>
      <c r="D7" s="172" t="s">
        <v>3</v>
      </c>
      <c r="E7" s="155" t="s">
        <v>112</v>
      </c>
      <c r="F7" s="155"/>
      <c r="L7" s="158"/>
    </row>
    <row r="8" spans="1:113" s="154" customFormat="1" ht="12.75" customHeight="1" thickBot="1" x14ac:dyDescent="0.3">
      <c r="B8" s="174"/>
      <c r="C8" s="175"/>
      <c r="D8" s="176"/>
      <c r="E8" s="177"/>
      <c r="F8" s="155"/>
      <c r="L8" s="158"/>
    </row>
    <row r="9" spans="1:113" s="154" customFormat="1" ht="12.75" customHeight="1" x14ac:dyDescent="0.25">
      <c r="B9" s="178"/>
      <c r="C9" s="179"/>
      <c r="D9" s="179"/>
      <c r="E9" s="155"/>
      <c r="F9" s="155"/>
      <c r="L9" s="158"/>
    </row>
    <row r="10" spans="1:113" s="180" customFormat="1" ht="87" customHeight="1" x14ac:dyDescent="0.25">
      <c r="B10" s="350" t="s">
        <v>4</v>
      </c>
      <c r="C10" s="350"/>
      <c r="D10" s="350"/>
      <c r="E10" s="350"/>
      <c r="F10" s="181"/>
      <c r="G10" s="182"/>
      <c r="H10" s="154"/>
      <c r="L10" s="183"/>
    </row>
    <row r="11" spans="1:113" s="154" customFormat="1" ht="12.75" customHeight="1" thickBot="1" x14ac:dyDescent="0.3">
      <c r="B11" s="178"/>
      <c r="C11" s="179"/>
      <c r="D11" s="179"/>
      <c r="E11" s="155"/>
      <c r="F11" s="155"/>
      <c r="L11" s="158"/>
    </row>
    <row r="12" spans="1:113" s="154" customFormat="1" ht="15.75" customHeight="1" thickBot="1" x14ac:dyDescent="0.3">
      <c r="B12" s="351" t="s">
        <v>5</v>
      </c>
      <c r="C12" s="351"/>
      <c r="D12" s="351"/>
      <c r="E12" s="351"/>
      <c r="F12" s="352" t="s">
        <v>6</v>
      </c>
      <c r="G12" s="353"/>
      <c r="I12" s="184"/>
      <c r="J12" s="185"/>
      <c r="L12" s="158"/>
    </row>
    <row r="13" spans="1:113" s="195" customFormat="1" ht="33.75" customHeight="1" thickBot="1" x14ac:dyDescent="0.3">
      <c r="A13" s="186"/>
      <c r="B13" s="187"/>
      <c r="C13" s="188" t="s">
        <v>7</v>
      </c>
      <c r="D13" s="188" t="s">
        <v>8</v>
      </c>
      <c r="E13" s="189" t="s">
        <v>9</v>
      </c>
      <c r="F13" s="190" t="s">
        <v>10</v>
      </c>
      <c r="G13" s="191" t="s">
        <v>11</v>
      </c>
      <c r="H13" s="154"/>
      <c r="I13" s="192" t="s">
        <v>12</v>
      </c>
      <c r="J13" s="193" t="s">
        <v>13</v>
      </c>
      <c r="K13" s="186"/>
      <c r="L13" s="194" t="s">
        <v>14</v>
      </c>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row>
    <row r="14" spans="1:113" s="206" customFormat="1" x14ac:dyDescent="0.25">
      <c r="A14" s="196"/>
      <c r="B14" s="197" t="s">
        <v>100</v>
      </c>
      <c r="C14" s="198"/>
      <c r="D14" s="199"/>
      <c r="E14" s="200"/>
      <c r="F14" s="201"/>
      <c r="G14" s="202"/>
      <c r="H14" s="154"/>
      <c r="I14" s="203"/>
      <c r="J14" s="204">
        <f>SUM(J15:J23)</f>
        <v>0</v>
      </c>
      <c r="K14" s="154"/>
      <c r="L14" s="158"/>
      <c r="M14" s="154"/>
      <c r="N14" s="154"/>
      <c r="O14" s="154"/>
      <c r="P14" s="154"/>
      <c r="Q14" s="154"/>
      <c r="R14" s="154"/>
      <c r="S14" s="154"/>
      <c r="T14" s="154"/>
      <c r="U14" s="154"/>
      <c r="V14" s="154"/>
      <c r="W14" s="154"/>
      <c r="X14" s="154"/>
      <c r="Y14" s="154"/>
      <c r="Z14" s="154"/>
      <c r="AA14" s="154"/>
      <c r="AB14" s="154"/>
      <c r="AC14" s="154"/>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row>
    <row r="15" spans="1:113" s="154" customFormat="1" x14ac:dyDescent="0.25">
      <c r="B15" s="207"/>
      <c r="C15" s="154" t="s">
        <v>15</v>
      </c>
      <c r="D15" s="208" t="s">
        <v>16</v>
      </c>
      <c r="E15" s="209"/>
      <c r="F15" s="210"/>
      <c r="G15" s="211"/>
      <c r="I15" s="212">
        <f t="shared" ref="I15:I23" si="0">F15</f>
        <v>0</v>
      </c>
      <c r="J15" s="213">
        <f t="shared" ref="J15:J23" si="1">I15*E15</f>
        <v>0</v>
      </c>
      <c r="L15" s="158"/>
    </row>
    <row r="16" spans="1:113" s="154" customFormat="1" x14ac:dyDescent="0.25">
      <c r="B16" s="207"/>
      <c r="C16" s="154" t="s">
        <v>17</v>
      </c>
      <c r="D16" s="208" t="s">
        <v>16</v>
      </c>
      <c r="E16" s="209"/>
      <c r="F16" s="210"/>
      <c r="G16" s="211"/>
      <c r="I16" s="212">
        <f t="shared" si="0"/>
        <v>0</v>
      </c>
      <c r="J16" s="213">
        <f t="shared" si="1"/>
        <v>0</v>
      </c>
      <c r="L16" s="158"/>
    </row>
    <row r="17" spans="1:113" s="154" customFormat="1" x14ac:dyDescent="0.25">
      <c r="B17" s="207"/>
      <c r="C17" s="154" t="s">
        <v>18</v>
      </c>
      <c r="D17" s="208" t="s">
        <v>16</v>
      </c>
      <c r="E17" s="209"/>
      <c r="F17" s="210"/>
      <c r="G17" s="211"/>
      <c r="I17" s="212">
        <f t="shared" si="0"/>
        <v>0</v>
      </c>
      <c r="J17" s="213">
        <f t="shared" si="1"/>
        <v>0</v>
      </c>
      <c r="L17" s="158"/>
    </row>
    <row r="18" spans="1:113" s="154" customFormat="1" x14ac:dyDescent="0.25">
      <c r="B18" s="207"/>
      <c r="C18" s="154" t="s">
        <v>19</v>
      </c>
      <c r="D18" s="208" t="s">
        <v>16</v>
      </c>
      <c r="E18" s="209"/>
      <c r="F18" s="210"/>
      <c r="G18" s="211"/>
      <c r="I18" s="212">
        <f t="shared" si="0"/>
        <v>0</v>
      </c>
      <c r="J18" s="213">
        <f t="shared" si="1"/>
        <v>0</v>
      </c>
      <c r="L18" s="158"/>
    </row>
    <row r="19" spans="1:113" s="154" customFormat="1" x14ac:dyDescent="0.25">
      <c r="B19" s="207"/>
      <c r="C19" s="154" t="s">
        <v>20</v>
      </c>
      <c r="D19" s="208" t="s">
        <v>16</v>
      </c>
      <c r="E19" s="209"/>
      <c r="F19" s="210"/>
      <c r="G19" s="211"/>
      <c r="I19" s="212">
        <f t="shared" si="0"/>
        <v>0</v>
      </c>
      <c r="J19" s="213">
        <f t="shared" si="1"/>
        <v>0</v>
      </c>
      <c r="L19" s="158"/>
    </row>
    <row r="20" spans="1:113" s="154" customFormat="1" x14ac:dyDescent="0.25">
      <c r="B20" s="207"/>
      <c r="C20" s="154" t="s">
        <v>113</v>
      </c>
      <c r="D20" s="208" t="s">
        <v>16</v>
      </c>
      <c r="E20" s="209"/>
      <c r="F20" s="210"/>
      <c r="G20" s="211"/>
      <c r="I20" s="212">
        <f t="shared" si="0"/>
        <v>0</v>
      </c>
      <c r="J20" s="213">
        <f t="shared" si="1"/>
        <v>0</v>
      </c>
      <c r="L20" s="158"/>
    </row>
    <row r="21" spans="1:113" s="154" customFormat="1" x14ac:dyDescent="0.25">
      <c r="B21" s="207"/>
      <c r="C21" s="154" t="s">
        <v>21</v>
      </c>
      <c r="D21" s="208" t="s">
        <v>16</v>
      </c>
      <c r="E21" s="209"/>
      <c r="F21" s="210"/>
      <c r="G21" s="211"/>
      <c r="I21" s="212">
        <f t="shared" si="0"/>
        <v>0</v>
      </c>
      <c r="J21" s="213">
        <f t="shared" si="1"/>
        <v>0</v>
      </c>
      <c r="L21" s="158"/>
    </row>
    <row r="22" spans="1:113" s="154" customFormat="1" x14ac:dyDescent="0.25">
      <c r="B22" s="207"/>
      <c r="C22" s="154" t="s">
        <v>22</v>
      </c>
      <c r="D22" s="208" t="s">
        <v>16</v>
      </c>
      <c r="E22" s="209"/>
      <c r="F22" s="210"/>
      <c r="G22" s="211"/>
      <c r="I22" s="212">
        <f t="shared" si="0"/>
        <v>0</v>
      </c>
      <c r="J22" s="213">
        <f t="shared" si="1"/>
        <v>0</v>
      </c>
      <c r="L22" s="158"/>
    </row>
    <row r="23" spans="1:113" s="154" customFormat="1" x14ac:dyDescent="0.25">
      <c r="B23" s="207"/>
      <c r="C23" s="154" t="s">
        <v>23</v>
      </c>
      <c r="D23" s="208" t="s">
        <v>16</v>
      </c>
      <c r="E23" s="209"/>
      <c r="F23" s="210"/>
      <c r="G23" s="211"/>
      <c r="I23" s="212">
        <f t="shared" si="0"/>
        <v>0</v>
      </c>
      <c r="J23" s="213">
        <f t="shared" si="1"/>
        <v>0</v>
      </c>
      <c r="L23" s="158"/>
    </row>
    <row r="24" spans="1:113" s="225" customFormat="1" x14ac:dyDescent="0.25">
      <c r="A24" s="214"/>
      <c r="B24" s="215" t="s">
        <v>101</v>
      </c>
      <c r="C24" s="216"/>
      <c r="D24" s="217"/>
      <c r="E24" s="218"/>
      <c r="F24" s="219"/>
      <c r="G24" s="220"/>
      <c r="H24" s="154"/>
      <c r="I24" s="221"/>
      <c r="J24" s="222">
        <f>SUM(J25:J28)</f>
        <v>0</v>
      </c>
      <c r="K24" s="223"/>
      <c r="L24" s="158"/>
      <c r="M24" s="223"/>
      <c r="N24" s="223"/>
      <c r="O24" s="223"/>
      <c r="P24" s="223"/>
      <c r="Q24" s="223"/>
      <c r="R24" s="223"/>
      <c r="S24" s="223"/>
      <c r="T24" s="223"/>
      <c r="U24" s="223"/>
      <c r="V24" s="223"/>
      <c r="W24" s="223"/>
      <c r="X24" s="223"/>
      <c r="Y24" s="223"/>
      <c r="Z24" s="223"/>
      <c r="AA24" s="223"/>
      <c r="AB24" s="223"/>
      <c r="AC24" s="223"/>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c r="BA24" s="224"/>
      <c r="BB24" s="224"/>
      <c r="BC24" s="224"/>
      <c r="BD24" s="224"/>
      <c r="BE24" s="224"/>
      <c r="BF24" s="224"/>
      <c r="BG24" s="224"/>
      <c r="BH24" s="224"/>
      <c r="BI24" s="224"/>
      <c r="BJ24" s="224"/>
      <c r="BK24" s="224"/>
      <c r="BL24" s="224"/>
      <c r="BM24" s="224"/>
      <c r="BN24" s="224"/>
      <c r="BO24" s="224"/>
      <c r="BP24" s="224"/>
      <c r="BQ24" s="224"/>
      <c r="BR24" s="224"/>
      <c r="BS24" s="224"/>
      <c r="BT24" s="224"/>
      <c r="BU24" s="224"/>
      <c r="BV24" s="224"/>
      <c r="BW24" s="224"/>
      <c r="BX24" s="224"/>
      <c r="BY24" s="224"/>
      <c r="BZ24" s="224"/>
      <c r="CA24" s="224"/>
      <c r="CB24" s="224"/>
      <c r="CC24" s="224"/>
      <c r="CD24" s="224"/>
      <c r="CE24" s="224"/>
      <c r="CF24" s="224"/>
      <c r="CG24" s="224"/>
      <c r="CH24" s="224"/>
      <c r="CI24" s="224"/>
      <c r="CJ24" s="224"/>
      <c r="CK24" s="224"/>
      <c r="CL24" s="224"/>
      <c r="CM24" s="224"/>
      <c r="CN24" s="224"/>
      <c r="CO24" s="224"/>
      <c r="CP24" s="224"/>
      <c r="CQ24" s="224"/>
      <c r="CR24" s="224"/>
      <c r="CS24" s="224"/>
      <c r="CT24" s="224"/>
      <c r="CU24" s="224"/>
      <c r="CV24" s="224"/>
      <c r="CW24" s="224"/>
      <c r="CX24" s="224"/>
      <c r="CY24" s="224"/>
      <c r="CZ24" s="224"/>
      <c r="DA24" s="224"/>
      <c r="DB24" s="224"/>
      <c r="DC24" s="224"/>
      <c r="DD24" s="224"/>
      <c r="DE24" s="224"/>
      <c r="DF24" s="224"/>
      <c r="DG24" s="224"/>
      <c r="DH24" s="224"/>
      <c r="DI24" s="224"/>
    </row>
    <row r="25" spans="1:113" s="154" customFormat="1" x14ac:dyDescent="0.25">
      <c r="B25" s="207"/>
      <c r="C25" s="154" t="s">
        <v>25</v>
      </c>
      <c r="D25" s="208" t="s">
        <v>8</v>
      </c>
      <c r="E25" s="209"/>
      <c r="F25" s="210"/>
      <c r="G25" s="211"/>
      <c r="I25" s="212">
        <f>F25</f>
        <v>0</v>
      </c>
      <c r="J25" s="213">
        <f>I25*E25</f>
        <v>0</v>
      </c>
      <c r="L25" s="158"/>
    </row>
    <row r="26" spans="1:113" s="226" customFormat="1" x14ac:dyDescent="0.25">
      <c r="A26" s="223"/>
      <c r="B26" s="207"/>
      <c r="C26" s="154" t="s">
        <v>24</v>
      </c>
      <c r="D26" s="208" t="s">
        <v>16</v>
      </c>
      <c r="E26" s="209"/>
      <c r="F26" s="210"/>
      <c r="G26" s="211"/>
      <c r="H26" s="154"/>
      <c r="I26" s="212">
        <f>F26</f>
        <v>0</v>
      </c>
      <c r="J26" s="213">
        <f>I26*E26</f>
        <v>0</v>
      </c>
      <c r="K26" s="223"/>
      <c r="L26" s="158" t="s">
        <v>68</v>
      </c>
      <c r="M26" s="22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23"/>
      <c r="BR26" s="223"/>
      <c r="BS26" s="223"/>
      <c r="BT26" s="223"/>
      <c r="BU26" s="223"/>
      <c r="BV26" s="223"/>
      <c r="BW26" s="223"/>
      <c r="BX26" s="223"/>
      <c r="BY26" s="223"/>
      <c r="BZ26" s="223"/>
      <c r="CA26" s="223"/>
      <c r="CB26" s="223"/>
      <c r="CC26" s="223"/>
      <c r="CD26" s="223"/>
      <c r="CE26" s="223"/>
      <c r="CF26" s="223"/>
      <c r="CG26" s="223"/>
      <c r="CH26" s="223"/>
      <c r="CI26" s="223"/>
      <c r="CJ26" s="223"/>
      <c r="CK26" s="223"/>
      <c r="CL26" s="223"/>
      <c r="CM26" s="223"/>
      <c r="CN26" s="223"/>
      <c r="CO26" s="223"/>
      <c r="CP26" s="223"/>
      <c r="CQ26" s="223"/>
      <c r="CR26" s="223"/>
      <c r="CS26" s="223"/>
      <c r="CT26" s="223"/>
      <c r="CU26" s="223"/>
      <c r="CV26" s="223"/>
      <c r="CW26" s="223"/>
      <c r="CX26" s="223"/>
      <c r="CY26" s="223"/>
      <c r="CZ26" s="223"/>
      <c r="DA26" s="223"/>
      <c r="DB26" s="223"/>
      <c r="DC26" s="223"/>
      <c r="DD26" s="223"/>
      <c r="DE26" s="223"/>
      <c r="DF26" s="223"/>
      <c r="DG26" s="223"/>
      <c r="DH26" s="223"/>
      <c r="DI26" s="223"/>
    </row>
    <row r="27" spans="1:113" s="154" customFormat="1" x14ac:dyDescent="0.25">
      <c r="A27" s="340" t="s">
        <v>114</v>
      </c>
      <c r="B27" s="207"/>
      <c r="C27" s="154" t="s">
        <v>29</v>
      </c>
      <c r="D27" s="208" t="s">
        <v>26</v>
      </c>
      <c r="E27" s="209"/>
      <c r="F27" s="210"/>
      <c r="G27" s="211"/>
      <c r="I27" s="212">
        <f>F27</f>
        <v>0</v>
      </c>
      <c r="J27" s="213">
        <f>I27*E27</f>
        <v>0</v>
      </c>
      <c r="L27" s="158" t="s">
        <v>30</v>
      </c>
    </row>
    <row r="28" spans="1:113" s="226" customFormat="1" x14ac:dyDescent="0.25">
      <c r="A28" s="223"/>
      <c r="B28" s="207"/>
      <c r="C28" s="154" t="s">
        <v>98</v>
      </c>
      <c r="D28" s="208" t="s">
        <v>16</v>
      </c>
      <c r="E28" s="209"/>
      <c r="F28" s="210"/>
      <c r="G28" s="211"/>
      <c r="H28" s="154"/>
      <c r="I28" s="212">
        <f>F28</f>
        <v>0</v>
      </c>
      <c r="J28" s="213">
        <f>I28*E28</f>
        <v>0</v>
      </c>
      <c r="K28" s="223"/>
      <c r="L28" s="158"/>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23"/>
      <c r="BK28" s="223"/>
      <c r="BL28" s="223"/>
      <c r="BM28" s="223"/>
      <c r="BN28" s="223"/>
      <c r="BO28" s="223"/>
      <c r="BP28" s="223"/>
      <c r="BQ28" s="223"/>
      <c r="BR28" s="223"/>
      <c r="BS28" s="223"/>
      <c r="BT28" s="223"/>
      <c r="BU28" s="223"/>
      <c r="BV28" s="223"/>
      <c r="BW28" s="223"/>
      <c r="BX28" s="223"/>
      <c r="BY28" s="223"/>
      <c r="BZ28" s="223"/>
      <c r="CA28" s="223"/>
      <c r="CB28" s="223"/>
      <c r="CC28" s="223"/>
      <c r="CD28" s="223"/>
      <c r="CE28" s="223"/>
      <c r="CF28" s="223"/>
      <c r="CG28" s="223"/>
      <c r="CH28" s="223"/>
      <c r="CI28" s="223"/>
      <c r="CJ28" s="223"/>
      <c r="CK28" s="223"/>
      <c r="CL28" s="223"/>
      <c r="CM28" s="223"/>
      <c r="CN28" s="223"/>
      <c r="CO28" s="223"/>
      <c r="CP28" s="223"/>
      <c r="CQ28" s="223"/>
      <c r="CR28" s="223"/>
      <c r="CS28" s="223"/>
      <c r="CT28" s="223"/>
      <c r="CU28" s="223"/>
      <c r="CV28" s="223"/>
      <c r="CW28" s="223"/>
      <c r="CX28" s="223"/>
      <c r="CY28" s="223"/>
      <c r="CZ28" s="223"/>
      <c r="DA28" s="223"/>
      <c r="DB28" s="223"/>
      <c r="DC28" s="223"/>
      <c r="DD28" s="223"/>
      <c r="DE28" s="223"/>
      <c r="DF28" s="223"/>
      <c r="DG28" s="223"/>
      <c r="DH28" s="223"/>
      <c r="DI28" s="223"/>
    </row>
    <row r="29" spans="1:113" s="225" customFormat="1" x14ac:dyDescent="0.25">
      <c r="A29" s="214"/>
      <c r="B29" s="215" t="s">
        <v>102</v>
      </c>
      <c r="C29" s="216"/>
      <c r="D29" s="217"/>
      <c r="E29" s="218"/>
      <c r="F29" s="219"/>
      <c r="G29" s="220"/>
      <c r="H29" s="154"/>
      <c r="I29" s="221"/>
      <c r="J29" s="222">
        <f>SUM(J30:J32)</f>
        <v>0</v>
      </c>
      <c r="K29" s="223"/>
      <c r="L29" s="158"/>
      <c r="M29" s="223"/>
      <c r="N29" s="223"/>
      <c r="O29" s="223"/>
      <c r="P29" s="223"/>
      <c r="Q29" s="223"/>
      <c r="R29" s="223"/>
      <c r="S29" s="223"/>
      <c r="T29" s="223"/>
      <c r="U29" s="223"/>
      <c r="V29" s="223"/>
      <c r="W29" s="223"/>
      <c r="X29" s="223"/>
      <c r="Y29" s="223"/>
      <c r="Z29" s="223"/>
      <c r="AA29" s="223"/>
      <c r="AB29" s="223"/>
      <c r="AC29" s="223"/>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c r="BA29" s="224"/>
      <c r="BB29" s="224"/>
      <c r="BC29" s="224"/>
      <c r="BD29" s="224"/>
      <c r="BE29" s="224"/>
      <c r="BF29" s="224"/>
      <c r="BG29" s="224"/>
      <c r="BH29" s="224"/>
      <c r="BI29" s="224"/>
      <c r="BJ29" s="224"/>
      <c r="BK29" s="224"/>
      <c r="BL29" s="224"/>
      <c r="BM29" s="224"/>
      <c r="BN29" s="224"/>
      <c r="BO29" s="224"/>
      <c r="BP29" s="224"/>
      <c r="BQ29" s="224"/>
      <c r="BR29" s="224"/>
      <c r="BS29" s="224"/>
      <c r="BT29" s="224"/>
      <c r="BU29" s="224"/>
      <c r="BV29" s="224"/>
      <c r="BW29" s="224"/>
      <c r="BX29" s="224"/>
      <c r="BY29" s="224"/>
      <c r="BZ29" s="224"/>
      <c r="CA29" s="224"/>
      <c r="CB29" s="224"/>
      <c r="CC29" s="224"/>
      <c r="CD29" s="224"/>
      <c r="CE29" s="224"/>
      <c r="CF29" s="224"/>
      <c r="CG29" s="224"/>
      <c r="CH29" s="224"/>
      <c r="CI29" s="224"/>
      <c r="CJ29" s="224"/>
      <c r="CK29" s="224"/>
      <c r="CL29" s="224"/>
      <c r="CM29" s="224"/>
      <c r="CN29" s="224"/>
      <c r="CO29" s="224"/>
      <c r="CP29" s="224"/>
      <c r="CQ29" s="224"/>
      <c r="CR29" s="224"/>
      <c r="CS29" s="224"/>
      <c r="CT29" s="224"/>
      <c r="CU29" s="224"/>
      <c r="CV29" s="224"/>
      <c r="CW29" s="224"/>
      <c r="CX29" s="224"/>
      <c r="CY29" s="224"/>
      <c r="CZ29" s="224"/>
      <c r="DA29" s="224"/>
      <c r="DB29" s="224"/>
      <c r="DC29" s="224"/>
      <c r="DD29" s="224"/>
      <c r="DE29" s="224"/>
      <c r="DF29" s="224"/>
      <c r="DG29" s="224"/>
      <c r="DH29" s="224"/>
      <c r="DI29" s="224"/>
    </row>
    <row r="30" spans="1:113" s="230" customFormat="1" ht="31.5" x14ac:dyDescent="0.25">
      <c r="A30" s="154"/>
      <c r="B30" s="227"/>
      <c r="C30" s="231" t="s">
        <v>38</v>
      </c>
      <c r="D30" s="228" t="s">
        <v>26</v>
      </c>
      <c r="E30" s="209"/>
      <c r="F30" s="232"/>
      <c r="G30" s="229"/>
      <c r="H30" s="154"/>
      <c r="I30" s="212">
        <f>F30</f>
        <v>0</v>
      </c>
      <c r="J30" s="213">
        <f>I30*E30</f>
        <v>0</v>
      </c>
      <c r="K30" s="154"/>
      <c r="L30" s="158" t="s">
        <v>80</v>
      </c>
      <c r="M30" s="154"/>
    </row>
    <row r="31" spans="1:113" s="230" customFormat="1" x14ac:dyDescent="0.25">
      <c r="A31" s="154"/>
      <c r="B31" s="227"/>
      <c r="C31" s="180" t="s">
        <v>39</v>
      </c>
      <c r="D31" s="228" t="s">
        <v>26</v>
      </c>
      <c r="E31" s="209"/>
      <c r="F31" s="210"/>
      <c r="G31" s="229"/>
      <c r="H31" s="154"/>
      <c r="I31" s="212">
        <f>F31</f>
        <v>0</v>
      </c>
      <c r="J31" s="213">
        <f>I31*E31</f>
        <v>0</v>
      </c>
      <c r="K31" s="154"/>
      <c r="L31" s="158" t="s">
        <v>79</v>
      </c>
      <c r="M31" s="154"/>
    </row>
    <row r="32" spans="1:113" s="230" customFormat="1" x14ac:dyDescent="0.25">
      <c r="A32" s="154"/>
      <c r="B32" s="227"/>
      <c r="C32" s="73" t="s">
        <v>88</v>
      </c>
      <c r="D32" s="228" t="s">
        <v>8</v>
      </c>
      <c r="E32" s="209"/>
      <c r="F32" s="210"/>
      <c r="G32" s="229"/>
      <c r="H32" s="154"/>
      <c r="I32" s="212">
        <f>F32</f>
        <v>0</v>
      </c>
      <c r="J32" s="213">
        <f>I32*E32</f>
        <v>0</v>
      </c>
      <c r="K32" s="154"/>
      <c r="L32" s="158"/>
      <c r="M32" s="154"/>
    </row>
    <row r="33" spans="1:113" s="230" customFormat="1" x14ac:dyDescent="0.25">
      <c r="A33" s="154"/>
      <c r="B33" s="227"/>
      <c r="C33" s="231" t="s">
        <v>74</v>
      </c>
      <c r="D33" s="228" t="s">
        <v>8</v>
      </c>
      <c r="E33" s="209"/>
      <c r="F33" s="210"/>
      <c r="G33" s="229"/>
      <c r="H33" s="154"/>
      <c r="I33" s="212">
        <f>F33</f>
        <v>0</v>
      </c>
      <c r="J33" s="213">
        <f>I33*E33</f>
        <v>0</v>
      </c>
      <c r="K33" s="154"/>
      <c r="L33" s="158"/>
      <c r="M33" s="154"/>
    </row>
    <row r="34" spans="1:113" s="230" customFormat="1" x14ac:dyDescent="0.25">
      <c r="A34" s="154"/>
      <c r="B34" s="227"/>
      <c r="C34" s="73" t="s">
        <v>90</v>
      </c>
      <c r="D34" s="228" t="s">
        <v>49</v>
      </c>
      <c r="E34" s="209"/>
      <c r="F34" s="210"/>
      <c r="G34" s="229"/>
      <c r="H34" s="154"/>
      <c r="I34" s="212">
        <f t="shared" ref="I34" si="2">F34</f>
        <v>0</v>
      </c>
      <c r="J34" s="213">
        <f>I34*E34</f>
        <v>0</v>
      </c>
      <c r="K34" s="154"/>
      <c r="L34" s="158"/>
      <c r="M34" s="154"/>
    </row>
    <row r="35" spans="1:113" s="225" customFormat="1" x14ac:dyDescent="0.25">
      <c r="A35" s="214"/>
      <c r="B35" s="341" t="s">
        <v>106</v>
      </c>
      <c r="C35" s="342"/>
      <c r="D35" s="343"/>
      <c r="E35" s="344"/>
      <c r="F35" s="345"/>
      <c r="G35" s="346"/>
      <c r="H35" s="180"/>
      <c r="I35" s="347"/>
      <c r="J35" s="348">
        <f>J36</f>
        <v>0</v>
      </c>
      <c r="K35" s="154"/>
      <c r="L35" s="158"/>
      <c r="M35" s="154"/>
      <c r="N35" s="223"/>
      <c r="O35" s="223"/>
      <c r="P35" s="223"/>
      <c r="Q35" s="223"/>
      <c r="R35" s="223"/>
      <c r="S35" s="223"/>
      <c r="T35" s="223"/>
      <c r="U35" s="223"/>
      <c r="V35" s="223"/>
      <c r="W35" s="223"/>
      <c r="X35" s="223"/>
      <c r="Y35" s="223"/>
      <c r="Z35" s="223"/>
      <c r="AA35" s="223"/>
      <c r="AB35" s="223"/>
      <c r="AC35" s="223"/>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c r="BA35" s="224"/>
      <c r="BB35" s="224"/>
      <c r="BC35" s="224"/>
      <c r="BD35" s="224"/>
      <c r="BE35" s="224"/>
      <c r="BF35" s="224"/>
      <c r="BG35" s="224"/>
      <c r="BH35" s="224"/>
      <c r="BI35" s="224"/>
      <c r="BJ35" s="224"/>
      <c r="BK35" s="224"/>
      <c r="BL35" s="224"/>
      <c r="BM35" s="224"/>
      <c r="BN35" s="224"/>
      <c r="BO35" s="224"/>
      <c r="BP35" s="224"/>
      <c r="BQ35" s="224"/>
      <c r="BR35" s="224"/>
      <c r="BS35" s="224"/>
      <c r="BT35" s="224"/>
      <c r="BU35" s="224"/>
      <c r="BV35" s="224"/>
      <c r="BW35" s="224"/>
      <c r="BX35" s="224"/>
      <c r="BY35" s="224"/>
      <c r="BZ35" s="224"/>
      <c r="CA35" s="224"/>
      <c r="CB35" s="224"/>
      <c r="CC35" s="224"/>
      <c r="CD35" s="224"/>
      <c r="CE35" s="224"/>
      <c r="CF35" s="224"/>
      <c r="CG35" s="224"/>
      <c r="CH35" s="224"/>
      <c r="CI35" s="224"/>
      <c r="CJ35" s="224"/>
      <c r="CK35" s="224"/>
      <c r="CL35" s="224"/>
      <c r="CM35" s="224"/>
      <c r="CN35" s="224"/>
      <c r="CO35" s="224"/>
      <c r="CP35" s="224"/>
      <c r="CQ35" s="224"/>
      <c r="CR35" s="224"/>
      <c r="CS35" s="224"/>
      <c r="CT35" s="224"/>
      <c r="CU35" s="224"/>
      <c r="CV35" s="224"/>
      <c r="CW35" s="224"/>
      <c r="CX35" s="224"/>
      <c r="CY35" s="224"/>
      <c r="CZ35" s="224"/>
      <c r="DA35" s="224"/>
      <c r="DB35" s="224"/>
      <c r="DC35" s="224"/>
      <c r="DD35" s="224"/>
      <c r="DE35" s="224"/>
      <c r="DF35" s="224"/>
      <c r="DG35" s="224"/>
      <c r="DH35" s="224"/>
      <c r="DI35" s="224"/>
    </row>
    <row r="36" spans="1:113" s="180" customFormat="1" ht="30.75" customHeight="1" x14ac:dyDescent="0.25">
      <c r="A36" s="340" t="s">
        <v>114</v>
      </c>
      <c r="B36" s="234"/>
      <c r="C36" s="231" t="s">
        <v>73</v>
      </c>
      <c r="D36" s="235" t="s">
        <v>26</v>
      </c>
      <c r="E36" s="236"/>
      <c r="F36" s="240"/>
      <c r="G36" s="237"/>
      <c r="I36" s="212">
        <f>F36</f>
        <v>0</v>
      </c>
      <c r="J36" s="349">
        <f>I36*E36</f>
        <v>0</v>
      </c>
      <c r="L36" s="158"/>
    </row>
    <row r="37" spans="1:113" s="250" customFormat="1" x14ac:dyDescent="0.25">
      <c r="A37" s="241"/>
      <c r="B37" s="242" t="s">
        <v>103</v>
      </c>
      <c r="C37" s="243"/>
      <c r="D37" s="244"/>
      <c r="E37" s="245"/>
      <c r="F37" s="246"/>
      <c r="G37" s="247"/>
      <c r="H37" s="154"/>
      <c r="I37" s="221"/>
      <c r="J37" s="222">
        <f>SUM(J38:J43)</f>
        <v>0</v>
      </c>
      <c r="K37" s="248"/>
      <c r="L37" s="158"/>
      <c r="M37" s="248"/>
      <c r="N37" s="248"/>
      <c r="O37" s="248"/>
      <c r="P37" s="248"/>
      <c r="Q37" s="248"/>
      <c r="R37" s="248"/>
      <c r="S37" s="248"/>
      <c r="T37" s="248"/>
      <c r="U37" s="248"/>
      <c r="V37" s="248"/>
      <c r="W37" s="248"/>
      <c r="X37" s="248"/>
      <c r="Y37" s="248"/>
      <c r="Z37" s="248"/>
      <c r="AA37" s="248"/>
      <c r="AB37" s="248"/>
      <c r="AC37" s="248"/>
      <c r="AD37" s="249"/>
      <c r="AE37" s="249"/>
      <c r="AF37" s="249"/>
      <c r="AG37" s="249"/>
      <c r="AH37" s="249"/>
      <c r="AI37" s="249"/>
      <c r="AJ37" s="249"/>
      <c r="AK37" s="249"/>
      <c r="AL37" s="249"/>
      <c r="AM37" s="249"/>
      <c r="AN37" s="249"/>
      <c r="AO37" s="249"/>
      <c r="AP37" s="249"/>
      <c r="AQ37" s="249"/>
      <c r="AR37" s="249"/>
      <c r="AS37" s="249"/>
      <c r="AT37" s="249"/>
      <c r="AU37" s="249"/>
      <c r="AV37" s="249"/>
      <c r="AW37" s="249"/>
      <c r="AX37" s="249"/>
      <c r="AY37" s="249"/>
      <c r="AZ37" s="249"/>
      <c r="BA37" s="249"/>
      <c r="BB37" s="249"/>
      <c r="BC37" s="249"/>
      <c r="BD37" s="249"/>
      <c r="BE37" s="249"/>
      <c r="BF37" s="249"/>
      <c r="BG37" s="249"/>
      <c r="BH37" s="249"/>
      <c r="BI37" s="249"/>
      <c r="BJ37" s="249"/>
      <c r="BK37" s="249"/>
      <c r="BL37" s="249"/>
      <c r="BM37" s="249"/>
      <c r="BN37" s="249"/>
      <c r="BO37" s="249"/>
      <c r="BP37" s="249"/>
      <c r="BQ37" s="249"/>
      <c r="BR37" s="249"/>
      <c r="BS37" s="249"/>
      <c r="BT37" s="249"/>
      <c r="BU37" s="249"/>
      <c r="BV37" s="249"/>
      <c r="BW37" s="249"/>
      <c r="BX37" s="249"/>
      <c r="BY37" s="249"/>
      <c r="BZ37" s="249"/>
      <c r="CA37" s="249"/>
      <c r="CB37" s="249"/>
      <c r="CC37" s="249"/>
      <c r="CD37" s="249"/>
      <c r="CE37" s="249"/>
      <c r="CF37" s="249"/>
      <c r="CG37" s="249"/>
      <c r="CH37" s="249"/>
      <c r="CI37" s="249"/>
      <c r="CJ37" s="249"/>
      <c r="CK37" s="249"/>
      <c r="CL37" s="249"/>
      <c r="CM37" s="249"/>
      <c r="CN37" s="249"/>
      <c r="CO37" s="249"/>
      <c r="CP37" s="249"/>
      <c r="CQ37" s="249"/>
      <c r="CR37" s="249"/>
      <c r="CS37" s="249"/>
      <c r="CT37" s="249"/>
      <c r="CU37" s="249"/>
      <c r="CV37" s="249"/>
      <c r="CW37" s="249"/>
      <c r="CX37" s="249"/>
      <c r="CY37" s="249"/>
      <c r="CZ37" s="249"/>
      <c r="DA37" s="249"/>
      <c r="DB37" s="249"/>
      <c r="DC37" s="249"/>
      <c r="DD37" s="249"/>
      <c r="DE37" s="249"/>
      <c r="DF37" s="249"/>
      <c r="DG37" s="249"/>
      <c r="DH37" s="249"/>
      <c r="DI37" s="249"/>
    </row>
    <row r="38" spans="1:113" s="248" customFormat="1" x14ac:dyDescent="0.25">
      <c r="B38" s="251"/>
      <c r="C38" s="154" t="s">
        <v>47</v>
      </c>
      <c r="D38" s="252" t="s">
        <v>16</v>
      </c>
      <c r="E38" s="236"/>
      <c r="F38" s="210"/>
      <c r="G38" s="211"/>
      <c r="H38" s="154"/>
      <c r="I38" s="212">
        <f>F38</f>
        <v>0</v>
      </c>
      <c r="J38" s="213">
        <f t="shared" ref="J38:J43" si="3">I38*E38</f>
        <v>0</v>
      </c>
      <c r="L38" s="158"/>
    </row>
    <row r="39" spans="1:113" s="248" customFormat="1" x14ac:dyDescent="0.25">
      <c r="B39" s="251"/>
      <c r="C39" s="154" t="s">
        <v>48</v>
      </c>
      <c r="D39" s="252" t="s">
        <v>49</v>
      </c>
      <c r="E39" s="236"/>
      <c r="F39" s="210"/>
      <c r="G39" s="211"/>
      <c r="H39" s="154"/>
      <c r="I39" s="212">
        <f>F39</f>
        <v>0</v>
      </c>
      <c r="J39" s="213">
        <f t="shared" si="3"/>
        <v>0</v>
      </c>
      <c r="L39" s="158"/>
    </row>
    <row r="40" spans="1:113" s="248" customFormat="1" x14ac:dyDescent="0.25">
      <c r="B40" s="251"/>
      <c r="C40" s="154" t="s">
        <v>50</v>
      </c>
      <c r="D40" s="252" t="s">
        <v>16</v>
      </c>
      <c r="E40" s="236"/>
      <c r="F40" s="210"/>
      <c r="G40" s="211"/>
      <c r="H40" s="154"/>
      <c r="I40" s="212">
        <f>F40</f>
        <v>0</v>
      </c>
      <c r="J40" s="213">
        <f t="shared" si="3"/>
        <v>0</v>
      </c>
      <c r="L40" s="158"/>
    </row>
    <row r="41" spans="1:113" s="86" customFormat="1" x14ac:dyDescent="0.25">
      <c r="B41" s="89"/>
      <c r="C41" s="32" t="s">
        <v>81</v>
      </c>
      <c r="D41" s="90" t="s">
        <v>8</v>
      </c>
      <c r="E41" s="136"/>
      <c r="F41" s="141"/>
      <c r="G41" s="56"/>
      <c r="H41" s="154"/>
      <c r="I41" s="1">
        <f t="shared" ref="I41:I42" si="4">F41</f>
        <v>0</v>
      </c>
      <c r="J41" s="57">
        <f t="shared" si="3"/>
        <v>0</v>
      </c>
      <c r="L41" s="11"/>
    </row>
    <row r="42" spans="1:113" s="86" customFormat="1" x14ac:dyDescent="0.25">
      <c r="B42" s="89"/>
      <c r="C42" s="32" t="s">
        <v>82</v>
      </c>
      <c r="D42" s="90" t="s">
        <v>8</v>
      </c>
      <c r="E42" s="136"/>
      <c r="F42" s="141"/>
      <c r="G42" s="56"/>
      <c r="H42" s="154"/>
      <c r="I42" s="1">
        <f t="shared" si="4"/>
        <v>0</v>
      </c>
      <c r="J42" s="57">
        <f t="shared" si="3"/>
        <v>0</v>
      </c>
    </row>
    <row r="43" spans="1:113" s="248" customFormat="1" x14ac:dyDescent="0.25">
      <c r="B43" s="328" t="s">
        <v>89</v>
      </c>
      <c r="C43" s="329" t="s">
        <v>51</v>
      </c>
      <c r="D43" s="330" t="s">
        <v>16</v>
      </c>
      <c r="E43" s="331"/>
      <c r="F43" s="332"/>
      <c r="G43" s="333"/>
      <c r="H43" s="154"/>
      <c r="I43" s="334">
        <f>F43</f>
        <v>0</v>
      </c>
      <c r="J43" s="335">
        <f t="shared" si="3"/>
        <v>0</v>
      </c>
      <c r="L43" s="158"/>
    </row>
    <row r="44" spans="1:113" s="250" customFormat="1" x14ac:dyDescent="0.25">
      <c r="A44" s="241"/>
      <c r="B44" s="242" t="s">
        <v>104</v>
      </c>
      <c r="C44" s="243"/>
      <c r="D44" s="244"/>
      <c r="E44" s="245"/>
      <c r="F44" s="246"/>
      <c r="G44" s="247"/>
      <c r="H44" s="154"/>
      <c r="I44" s="221"/>
      <c r="J44" s="222">
        <f>SUM(J45:J51)</f>
        <v>0</v>
      </c>
      <c r="K44" s="248"/>
      <c r="L44" s="158"/>
      <c r="M44" s="248"/>
      <c r="N44" s="248"/>
      <c r="O44" s="248"/>
      <c r="P44" s="248"/>
      <c r="Q44" s="248"/>
      <c r="R44" s="248"/>
      <c r="S44" s="248"/>
      <c r="T44" s="248"/>
      <c r="U44" s="248"/>
      <c r="V44" s="248"/>
      <c r="W44" s="248"/>
      <c r="X44" s="248"/>
      <c r="Y44" s="248"/>
      <c r="Z44" s="248"/>
      <c r="AA44" s="248"/>
      <c r="AB44" s="248"/>
      <c r="AC44" s="248"/>
      <c r="AD44" s="249"/>
      <c r="AE44" s="249"/>
      <c r="AF44" s="249"/>
      <c r="AG44" s="249"/>
      <c r="AH44" s="249"/>
      <c r="AI44" s="249"/>
      <c r="AJ44" s="249"/>
      <c r="AK44" s="249"/>
      <c r="AL44" s="249"/>
      <c r="AM44" s="249"/>
      <c r="AN44" s="249"/>
      <c r="AO44" s="249"/>
      <c r="AP44" s="249"/>
      <c r="AQ44" s="249"/>
      <c r="AR44" s="249"/>
      <c r="AS44" s="249"/>
      <c r="AT44" s="249"/>
      <c r="AU44" s="249"/>
      <c r="AV44" s="249"/>
      <c r="AW44" s="249"/>
      <c r="AX44" s="249"/>
      <c r="AY44" s="249"/>
      <c r="AZ44" s="249"/>
      <c r="BA44" s="249"/>
      <c r="BB44" s="249"/>
      <c r="BC44" s="249"/>
      <c r="BD44" s="249"/>
      <c r="BE44" s="249"/>
      <c r="BF44" s="249"/>
      <c r="BG44" s="249"/>
      <c r="BH44" s="249"/>
      <c r="BI44" s="249"/>
      <c r="BJ44" s="249"/>
      <c r="BK44" s="249"/>
      <c r="BL44" s="249"/>
      <c r="BM44" s="249"/>
      <c r="BN44" s="249"/>
      <c r="BO44" s="249"/>
      <c r="BP44" s="249"/>
      <c r="BQ44" s="249"/>
      <c r="BR44" s="249"/>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c r="CR44" s="249"/>
      <c r="CS44" s="249"/>
      <c r="CT44" s="249"/>
      <c r="CU44" s="249"/>
      <c r="CV44" s="249"/>
      <c r="CW44" s="249"/>
      <c r="CX44" s="249"/>
      <c r="CY44" s="249"/>
      <c r="CZ44" s="249"/>
      <c r="DA44" s="249"/>
      <c r="DB44" s="249"/>
      <c r="DC44" s="249"/>
      <c r="DD44" s="249"/>
      <c r="DE44" s="249"/>
      <c r="DF44" s="249"/>
      <c r="DG44" s="249"/>
      <c r="DH44" s="249"/>
      <c r="DI44" s="249"/>
    </row>
    <row r="45" spans="1:113" s="248" customFormat="1" ht="15.75" customHeight="1" x14ac:dyDescent="0.25">
      <c r="B45" s="251"/>
      <c r="C45" s="296" t="s">
        <v>52</v>
      </c>
      <c r="D45" s="252" t="s">
        <v>49</v>
      </c>
      <c r="E45" s="336"/>
      <c r="F45" s="338"/>
      <c r="G45" s="299"/>
      <c r="H45" s="154"/>
      <c r="I45" s="212">
        <f>F45</f>
        <v>0</v>
      </c>
      <c r="J45" s="213">
        <f>I45*E45</f>
        <v>0</v>
      </c>
      <c r="L45" s="305"/>
    </row>
    <row r="46" spans="1:113" s="248" customFormat="1" ht="15.75" customHeight="1" x14ac:dyDescent="0.25">
      <c r="B46" s="251"/>
      <c r="C46" s="296" t="s">
        <v>91</v>
      </c>
      <c r="D46" s="252" t="s">
        <v>8</v>
      </c>
      <c r="E46" s="336"/>
      <c r="F46" s="298"/>
      <c r="G46" s="211"/>
      <c r="H46" s="154"/>
      <c r="I46" s="212">
        <f t="shared" ref="I46:I48" si="5">F46</f>
        <v>0</v>
      </c>
      <c r="J46" s="213">
        <f t="shared" ref="J46:J48" si="6">I46*E46</f>
        <v>0</v>
      </c>
      <c r="L46" s="305"/>
    </row>
    <row r="47" spans="1:113" s="154" customFormat="1" x14ac:dyDescent="0.25">
      <c r="B47" s="239"/>
      <c r="C47" s="296" t="s">
        <v>92</v>
      </c>
      <c r="D47" s="208" t="s">
        <v>8</v>
      </c>
      <c r="E47" s="297"/>
      <c r="F47" s="298"/>
      <c r="G47" s="211"/>
      <c r="I47" s="212">
        <f t="shared" si="5"/>
        <v>0</v>
      </c>
      <c r="J47" s="213">
        <f t="shared" si="6"/>
        <v>0</v>
      </c>
      <c r="L47" s="305"/>
    </row>
    <row r="48" spans="1:113" s="154" customFormat="1" x14ac:dyDescent="0.25">
      <c r="B48" s="239"/>
      <c r="C48" s="296" t="s">
        <v>93</v>
      </c>
      <c r="D48" s="208" t="s">
        <v>8</v>
      </c>
      <c r="E48" s="297"/>
      <c r="F48" s="298"/>
      <c r="G48" s="211"/>
      <c r="I48" s="212">
        <f t="shared" si="5"/>
        <v>0</v>
      </c>
      <c r="J48" s="213">
        <f t="shared" si="6"/>
        <v>0</v>
      </c>
      <c r="L48" s="305"/>
    </row>
    <row r="49" spans="1:113" s="248" customFormat="1" x14ac:dyDescent="0.25">
      <c r="B49" s="328" t="s">
        <v>89</v>
      </c>
      <c r="C49" s="329" t="s">
        <v>94</v>
      </c>
      <c r="D49" s="330" t="s">
        <v>8</v>
      </c>
      <c r="E49" s="337"/>
      <c r="F49" s="339"/>
      <c r="G49" s="333"/>
      <c r="H49" s="154"/>
      <c r="I49" s="334">
        <f t="shared" ref="I49" si="7">F49</f>
        <v>0</v>
      </c>
      <c r="J49" s="335">
        <f t="shared" ref="J49" si="8">I49*E49</f>
        <v>0</v>
      </c>
      <c r="L49" s="158"/>
    </row>
    <row r="50" spans="1:113" s="154" customFormat="1" x14ac:dyDescent="0.25">
      <c r="B50" s="239"/>
      <c r="C50" s="296" t="s">
        <v>97</v>
      </c>
      <c r="D50" s="208" t="s">
        <v>8</v>
      </c>
      <c r="E50" s="297"/>
      <c r="F50" s="298"/>
      <c r="G50" s="211"/>
      <c r="I50" s="212">
        <f t="shared" ref="I50" si="9">F50</f>
        <v>0</v>
      </c>
      <c r="J50" s="213">
        <f t="shared" ref="J50" si="10">I50*E50</f>
        <v>0</v>
      </c>
      <c r="L50" s="305"/>
    </row>
    <row r="51" spans="1:113" s="248" customFormat="1" ht="16.5" thickBot="1" x14ac:dyDescent="0.3">
      <c r="B51" s="251"/>
      <c r="C51" s="154" t="s">
        <v>95</v>
      </c>
      <c r="D51" s="208" t="s">
        <v>8</v>
      </c>
      <c r="E51" s="297"/>
      <c r="F51" s="298"/>
      <c r="G51" s="211"/>
      <c r="H51" s="154"/>
      <c r="I51" s="212">
        <f t="shared" ref="I51" si="11">F51</f>
        <v>0</v>
      </c>
      <c r="J51" s="213">
        <f t="shared" ref="J51" si="12">I51*E51</f>
        <v>0</v>
      </c>
      <c r="L51" s="11" t="s">
        <v>84</v>
      </c>
    </row>
    <row r="52" spans="1:113" s="263" customFormat="1" ht="15" customHeight="1" x14ac:dyDescent="0.25">
      <c r="A52" s="253"/>
      <c r="B52" s="254"/>
      <c r="C52" s="255" t="s">
        <v>53</v>
      </c>
      <c r="D52" s="256"/>
      <c r="E52" s="256"/>
      <c r="F52" s="257"/>
      <c r="G52" s="258"/>
      <c r="H52" s="154"/>
      <c r="I52" s="260"/>
      <c r="J52" s="261">
        <f>+J24+J29+J44+J14+J37</f>
        <v>0</v>
      </c>
      <c r="K52" s="262"/>
      <c r="L52" s="158"/>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c r="BA52" s="262"/>
      <c r="BB52" s="262"/>
      <c r="BC52" s="262"/>
      <c r="BD52" s="262"/>
      <c r="BE52" s="262"/>
      <c r="BF52" s="262"/>
      <c r="BG52" s="262"/>
      <c r="BH52" s="262"/>
      <c r="BI52" s="262"/>
      <c r="BJ52" s="262"/>
      <c r="BK52" s="262"/>
      <c r="BL52" s="262"/>
      <c r="BM52" s="262"/>
      <c r="BN52" s="262"/>
      <c r="BO52" s="262"/>
      <c r="BP52" s="262"/>
      <c r="BQ52" s="262"/>
      <c r="BR52" s="262"/>
      <c r="BS52" s="262"/>
      <c r="BT52" s="262"/>
      <c r="BU52" s="262"/>
      <c r="BV52" s="262"/>
      <c r="BW52" s="262"/>
      <c r="BX52" s="262"/>
      <c r="BY52" s="262"/>
      <c r="BZ52" s="262"/>
      <c r="CA52" s="262"/>
      <c r="CB52" s="262"/>
      <c r="CC52" s="262"/>
      <c r="CD52" s="262"/>
      <c r="CE52" s="262"/>
      <c r="CF52" s="262"/>
      <c r="CG52" s="262"/>
      <c r="CH52" s="262"/>
      <c r="CI52" s="262"/>
      <c r="CJ52" s="262"/>
      <c r="CK52" s="262"/>
      <c r="CL52" s="262"/>
      <c r="CM52" s="262"/>
      <c r="CN52" s="262"/>
      <c r="CO52" s="262"/>
      <c r="CP52" s="262"/>
      <c r="CQ52" s="262"/>
      <c r="CR52" s="262"/>
      <c r="CS52" s="262"/>
      <c r="CT52" s="262"/>
      <c r="CU52" s="262"/>
      <c r="CV52" s="262"/>
      <c r="CW52" s="262"/>
      <c r="CX52" s="262"/>
      <c r="CY52" s="262"/>
      <c r="CZ52" s="262"/>
      <c r="DA52" s="262"/>
      <c r="DB52" s="262"/>
      <c r="DC52" s="262"/>
      <c r="DD52" s="262"/>
      <c r="DE52" s="262"/>
      <c r="DF52" s="262"/>
      <c r="DG52" s="262"/>
      <c r="DH52" s="262"/>
      <c r="DI52" s="262"/>
    </row>
    <row r="53" spans="1:113" s="274" customFormat="1" ht="15.75" customHeight="1" x14ac:dyDescent="0.25">
      <c r="A53" s="264"/>
      <c r="B53" s="265"/>
      <c r="C53" s="266" t="s">
        <v>54</v>
      </c>
      <c r="D53" s="267"/>
      <c r="E53" s="306"/>
      <c r="F53" s="268"/>
      <c r="G53" s="269"/>
      <c r="H53" s="154"/>
      <c r="I53" s="271"/>
      <c r="J53" s="272">
        <f>J52*20%</f>
        <v>0</v>
      </c>
      <c r="K53" s="273"/>
      <c r="L53" s="158"/>
      <c r="M53" s="273"/>
      <c r="N53" s="273"/>
      <c r="O53" s="273"/>
      <c r="P53" s="273"/>
      <c r="Q53" s="273"/>
      <c r="R53" s="273"/>
      <c r="S53" s="273"/>
      <c r="T53" s="273"/>
      <c r="U53" s="273"/>
      <c r="V53" s="273"/>
      <c r="W53" s="273"/>
      <c r="X53" s="273"/>
      <c r="Y53" s="273"/>
      <c r="Z53" s="273"/>
      <c r="AA53" s="273"/>
      <c r="AB53" s="273"/>
      <c r="AC53" s="273"/>
      <c r="AD53" s="273"/>
      <c r="AE53" s="273"/>
      <c r="AF53" s="273"/>
      <c r="AG53" s="273"/>
      <c r="AH53" s="273"/>
      <c r="AI53" s="273"/>
      <c r="AJ53" s="273"/>
      <c r="AK53" s="273"/>
      <c r="AL53" s="273"/>
      <c r="AM53" s="273"/>
      <c r="AN53" s="273"/>
      <c r="AO53" s="273"/>
      <c r="AP53" s="273"/>
      <c r="AQ53" s="273"/>
      <c r="AR53" s="273"/>
      <c r="AS53" s="273"/>
      <c r="AT53" s="273"/>
      <c r="AU53" s="273"/>
      <c r="AV53" s="273"/>
      <c r="AW53" s="273"/>
      <c r="AX53" s="273"/>
      <c r="AY53" s="273"/>
      <c r="AZ53" s="273"/>
      <c r="BA53" s="273"/>
      <c r="BB53" s="273"/>
      <c r="BC53" s="273"/>
      <c r="BD53" s="273"/>
      <c r="BE53" s="273"/>
      <c r="BF53" s="273"/>
      <c r="BG53" s="273"/>
      <c r="BH53" s="273"/>
      <c r="BI53" s="273"/>
      <c r="BJ53" s="273"/>
      <c r="BK53" s="273"/>
      <c r="BL53" s="273"/>
      <c r="BM53" s="273"/>
      <c r="BN53" s="273"/>
      <c r="BO53" s="273"/>
      <c r="BP53" s="273"/>
      <c r="BQ53" s="273"/>
      <c r="BR53" s="273"/>
      <c r="BS53" s="273"/>
      <c r="BT53" s="273"/>
      <c r="BU53" s="273"/>
      <c r="BV53" s="273"/>
      <c r="BW53" s="273"/>
      <c r="BX53" s="273"/>
      <c r="BY53" s="273"/>
      <c r="BZ53" s="273"/>
      <c r="CA53" s="273"/>
      <c r="CB53" s="273"/>
      <c r="CC53" s="273"/>
      <c r="CD53" s="273"/>
      <c r="CE53" s="273"/>
      <c r="CF53" s="273"/>
      <c r="CG53" s="273"/>
      <c r="CH53" s="273"/>
      <c r="CI53" s="273"/>
      <c r="CJ53" s="273"/>
      <c r="CK53" s="273"/>
      <c r="CL53" s="273"/>
      <c r="CM53" s="273"/>
      <c r="CN53" s="273"/>
      <c r="CO53" s="273"/>
      <c r="CP53" s="273"/>
      <c r="CQ53" s="273"/>
      <c r="CR53" s="273"/>
      <c r="CS53" s="273"/>
      <c r="CT53" s="273"/>
      <c r="CU53" s="273"/>
      <c r="CV53" s="273"/>
      <c r="CW53" s="273"/>
      <c r="CX53" s="273"/>
      <c r="CY53" s="273"/>
      <c r="CZ53" s="273"/>
      <c r="DA53" s="273"/>
      <c r="DB53" s="273"/>
      <c r="DC53" s="273"/>
      <c r="DD53" s="273"/>
      <c r="DE53" s="273"/>
      <c r="DF53" s="273"/>
      <c r="DG53" s="273"/>
      <c r="DH53" s="273"/>
      <c r="DI53" s="273"/>
    </row>
    <row r="54" spans="1:113" s="263" customFormat="1" ht="16.5" customHeight="1" thickBot="1" x14ac:dyDescent="0.3">
      <c r="A54" s="253"/>
      <c r="B54" s="275"/>
      <c r="C54" s="276" t="s">
        <v>55</v>
      </c>
      <c r="D54" s="277"/>
      <c r="E54" s="277"/>
      <c r="F54" s="278"/>
      <c r="G54" s="279"/>
      <c r="H54" s="154"/>
      <c r="I54" s="280"/>
      <c r="J54" s="281">
        <f>J52+J53</f>
        <v>0</v>
      </c>
      <c r="K54" s="262"/>
      <c r="L54" s="158"/>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c r="BA54" s="262"/>
      <c r="BB54" s="262"/>
      <c r="BC54" s="262"/>
      <c r="BD54" s="262"/>
      <c r="BE54" s="262"/>
      <c r="BF54" s="262"/>
      <c r="BG54" s="262"/>
      <c r="BH54" s="262"/>
      <c r="BI54" s="262"/>
      <c r="BJ54" s="262"/>
      <c r="BK54" s="262"/>
      <c r="BL54" s="262"/>
      <c r="BM54" s="262"/>
      <c r="BN54" s="262"/>
      <c r="BO54" s="262"/>
      <c r="BP54" s="262"/>
      <c r="BQ54" s="262"/>
      <c r="BR54" s="262"/>
      <c r="BS54" s="262"/>
      <c r="BT54" s="262"/>
      <c r="BU54" s="262"/>
      <c r="BV54" s="262"/>
      <c r="BW54" s="262"/>
      <c r="BX54" s="262"/>
      <c r="BY54" s="262"/>
      <c r="BZ54" s="262"/>
      <c r="CA54" s="262"/>
      <c r="CB54" s="262"/>
      <c r="CC54" s="262"/>
      <c r="CD54" s="262"/>
      <c r="CE54" s="262"/>
      <c r="CF54" s="262"/>
      <c r="CG54" s="262"/>
      <c r="CH54" s="262"/>
      <c r="CI54" s="262"/>
      <c r="CJ54" s="262"/>
      <c r="CK54" s="262"/>
      <c r="CL54" s="262"/>
      <c r="CM54" s="262"/>
      <c r="CN54" s="262"/>
      <c r="CO54" s="262"/>
      <c r="CP54" s="262"/>
      <c r="CQ54" s="262"/>
      <c r="CR54" s="262"/>
      <c r="CS54" s="262"/>
      <c r="CT54" s="262"/>
      <c r="CU54" s="262"/>
      <c r="CV54" s="262"/>
      <c r="CW54" s="262"/>
      <c r="CX54" s="262"/>
      <c r="CY54" s="262"/>
      <c r="CZ54" s="262"/>
      <c r="DA54" s="262"/>
      <c r="DB54" s="262"/>
      <c r="DC54" s="262"/>
      <c r="DD54" s="262"/>
      <c r="DE54" s="262"/>
      <c r="DF54" s="262"/>
      <c r="DG54" s="262"/>
      <c r="DH54" s="262"/>
      <c r="DI54" s="262"/>
    </row>
    <row r="55" spans="1:113" s="178" customFormat="1" ht="16.5" thickBot="1" x14ac:dyDescent="0.3">
      <c r="A55" s="282"/>
      <c r="B55" s="283"/>
      <c r="C55" s="283"/>
      <c r="D55" s="284"/>
      <c r="E55" s="285"/>
      <c r="F55" s="286"/>
      <c r="H55" s="154"/>
      <c r="L55" s="158"/>
    </row>
    <row r="56" spans="1:113" s="263" customFormat="1" ht="15" customHeight="1" thickBot="1" x14ac:dyDescent="0.3">
      <c r="A56" s="253"/>
      <c r="B56" s="373"/>
      <c r="C56" s="374" t="s">
        <v>117</v>
      </c>
      <c r="D56" s="375"/>
      <c r="E56" s="375"/>
      <c r="F56" s="376"/>
      <c r="G56" s="376"/>
      <c r="H56" s="377"/>
      <c r="I56" s="378"/>
      <c r="J56" s="379">
        <f>J49+J43</f>
        <v>0</v>
      </c>
      <c r="K56" s="262"/>
      <c r="L56" s="158"/>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c r="BA56" s="262"/>
      <c r="BB56" s="262"/>
      <c r="BC56" s="262"/>
      <c r="BD56" s="262"/>
      <c r="BE56" s="262"/>
      <c r="BF56" s="262"/>
      <c r="BG56" s="262"/>
      <c r="BH56" s="262"/>
      <c r="BI56" s="262"/>
      <c r="BJ56" s="262"/>
      <c r="BK56" s="262"/>
      <c r="BL56" s="262"/>
      <c r="BM56" s="262"/>
      <c r="BN56" s="262"/>
      <c r="BO56" s="262"/>
      <c r="BP56" s="262"/>
      <c r="BQ56" s="262"/>
      <c r="BR56" s="262"/>
      <c r="BS56" s="262"/>
      <c r="BT56" s="262"/>
      <c r="BU56" s="262"/>
      <c r="BV56" s="262"/>
      <c r="BW56" s="262"/>
      <c r="BX56" s="262"/>
      <c r="BY56" s="262"/>
      <c r="BZ56" s="262"/>
      <c r="CA56" s="262"/>
      <c r="CB56" s="262"/>
      <c r="CC56" s="262"/>
      <c r="CD56" s="262"/>
      <c r="CE56" s="262"/>
      <c r="CF56" s="262"/>
      <c r="CG56" s="262"/>
      <c r="CH56" s="262"/>
      <c r="CI56" s="262"/>
      <c r="CJ56" s="262"/>
      <c r="CK56" s="262"/>
      <c r="CL56" s="262"/>
      <c r="CM56" s="262"/>
      <c r="CN56" s="262"/>
      <c r="CO56" s="262"/>
      <c r="CP56" s="262"/>
      <c r="CQ56" s="262"/>
      <c r="CR56" s="262"/>
      <c r="CS56" s="262"/>
      <c r="CT56" s="262"/>
      <c r="CU56" s="262"/>
      <c r="CV56" s="262"/>
      <c r="CW56" s="262"/>
      <c r="CX56" s="262"/>
      <c r="CY56" s="262"/>
      <c r="CZ56" s="262"/>
      <c r="DA56" s="262"/>
      <c r="DB56" s="262"/>
      <c r="DC56" s="262"/>
      <c r="DD56" s="262"/>
      <c r="DE56" s="262"/>
      <c r="DF56" s="262"/>
      <c r="DG56" s="262"/>
      <c r="DH56" s="262"/>
      <c r="DI56" s="262"/>
    </row>
    <row r="57" spans="1:113" s="154" customFormat="1" x14ac:dyDescent="0.25">
      <c r="D57" s="155"/>
      <c r="E57" s="156"/>
      <c r="F57" s="286"/>
      <c r="G57" s="157"/>
      <c r="I57" s="184"/>
      <c r="J57" s="185"/>
      <c r="L57" s="158"/>
    </row>
    <row r="58" spans="1:113" s="154" customFormat="1" x14ac:dyDescent="0.25">
      <c r="D58" s="155"/>
      <c r="E58" s="156"/>
      <c r="F58" s="286"/>
      <c r="G58" s="157"/>
      <c r="I58" s="184"/>
      <c r="J58" s="185"/>
      <c r="L58" s="158"/>
    </row>
    <row r="59" spans="1:113" s="154" customFormat="1" x14ac:dyDescent="0.25">
      <c r="D59" s="155"/>
      <c r="E59" s="156"/>
      <c r="F59" s="286"/>
      <c r="G59" s="157"/>
      <c r="I59" s="184"/>
      <c r="J59" s="185"/>
      <c r="L59" s="158"/>
    </row>
    <row r="60" spans="1:113" s="154" customFormat="1" x14ac:dyDescent="0.25">
      <c r="D60" s="155"/>
      <c r="E60" s="156"/>
      <c r="F60" s="286"/>
      <c r="G60" s="157"/>
      <c r="I60" s="184"/>
      <c r="J60" s="185"/>
      <c r="L60" s="158"/>
    </row>
    <row r="61" spans="1:113" s="154" customFormat="1" x14ac:dyDescent="0.25">
      <c r="D61" s="155"/>
      <c r="E61" s="156"/>
      <c r="F61" s="286"/>
      <c r="G61" s="157"/>
      <c r="I61" s="184"/>
      <c r="J61" s="185"/>
      <c r="L61" s="158"/>
    </row>
    <row r="62" spans="1:113" s="154" customFormat="1" x14ac:dyDescent="0.25">
      <c r="D62" s="155"/>
      <c r="E62" s="156"/>
      <c r="F62" s="286"/>
      <c r="G62" s="157"/>
      <c r="I62" s="184"/>
      <c r="J62" s="185"/>
      <c r="L62" s="158"/>
    </row>
    <row r="63" spans="1:113" s="154" customFormat="1" x14ac:dyDescent="0.25">
      <c r="D63" s="155"/>
      <c r="E63" s="156"/>
      <c r="F63" s="286"/>
      <c r="G63" s="157"/>
      <c r="I63" s="184"/>
      <c r="J63" s="185"/>
      <c r="L63" s="158"/>
    </row>
    <row r="64" spans="1:113" s="154" customFormat="1" x14ac:dyDescent="0.25">
      <c r="D64" s="155"/>
      <c r="E64" s="156"/>
      <c r="F64" s="286"/>
      <c r="G64" s="157"/>
      <c r="I64" s="184"/>
      <c r="J64" s="185"/>
      <c r="L64" s="158"/>
    </row>
    <row r="65" spans="4:12" s="154" customFormat="1" x14ac:dyDescent="0.25">
      <c r="D65" s="155"/>
      <c r="E65" s="156"/>
      <c r="F65" s="286"/>
      <c r="G65" s="157"/>
      <c r="I65" s="184"/>
      <c r="J65" s="185"/>
      <c r="L65" s="158"/>
    </row>
    <row r="66" spans="4:12" s="154" customFormat="1" x14ac:dyDescent="0.25">
      <c r="D66" s="155"/>
      <c r="E66" s="156"/>
      <c r="F66" s="286"/>
      <c r="G66" s="157"/>
      <c r="I66" s="184"/>
      <c r="J66" s="185"/>
      <c r="L66" s="158"/>
    </row>
    <row r="67" spans="4:12" s="154" customFormat="1" x14ac:dyDescent="0.25">
      <c r="D67" s="155"/>
      <c r="E67" s="156"/>
      <c r="F67" s="286"/>
      <c r="G67" s="157"/>
      <c r="I67" s="184"/>
      <c r="J67" s="185"/>
      <c r="L67" s="158"/>
    </row>
    <row r="68" spans="4:12" s="154" customFormat="1" x14ac:dyDescent="0.25">
      <c r="D68" s="155"/>
      <c r="E68" s="156"/>
      <c r="F68" s="286"/>
      <c r="G68" s="157"/>
      <c r="I68" s="184"/>
      <c r="J68" s="185"/>
      <c r="L68" s="158"/>
    </row>
    <row r="69" spans="4:12" s="154" customFormat="1" x14ac:dyDescent="0.25">
      <c r="D69" s="155"/>
      <c r="E69" s="156"/>
      <c r="F69" s="286"/>
      <c r="G69" s="157"/>
      <c r="I69" s="184"/>
      <c r="J69" s="185"/>
      <c r="L69" s="158"/>
    </row>
    <row r="70" spans="4:12" s="154" customFormat="1" x14ac:dyDescent="0.25">
      <c r="D70" s="155"/>
      <c r="E70" s="156"/>
      <c r="F70" s="286"/>
      <c r="G70" s="157"/>
      <c r="I70" s="184"/>
      <c r="J70" s="185"/>
      <c r="L70" s="158"/>
    </row>
    <row r="71" spans="4:12" s="154" customFormat="1" x14ac:dyDescent="0.25">
      <c r="D71" s="155"/>
      <c r="E71" s="156"/>
      <c r="F71" s="286"/>
      <c r="G71" s="157"/>
      <c r="I71" s="184"/>
      <c r="J71" s="185"/>
      <c r="L71" s="158"/>
    </row>
    <row r="72" spans="4:12" s="154" customFormat="1" x14ac:dyDescent="0.25">
      <c r="D72" s="155"/>
      <c r="E72" s="156"/>
      <c r="F72" s="286"/>
      <c r="G72" s="157"/>
      <c r="I72" s="184"/>
      <c r="J72" s="185"/>
      <c r="L72" s="158"/>
    </row>
    <row r="73" spans="4:12" s="154" customFormat="1" x14ac:dyDescent="0.25">
      <c r="D73" s="155"/>
      <c r="E73" s="156"/>
      <c r="F73" s="286"/>
      <c r="G73" s="157"/>
      <c r="I73" s="184"/>
      <c r="J73" s="185"/>
      <c r="L73" s="158"/>
    </row>
    <row r="74" spans="4:12" s="154" customFormat="1" x14ac:dyDescent="0.25">
      <c r="D74" s="155"/>
      <c r="E74" s="156"/>
      <c r="F74" s="286"/>
      <c r="G74" s="157"/>
      <c r="I74" s="184"/>
      <c r="J74" s="185"/>
      <c r="L74" s="158"/>
    </row>
    <row r="75" spans="4:12" s="154" customFormat="1" x14ac:dyDescent="0.25">
      <c r="D75" s="155"/>
      <c r="E75" s="156"/>
      <c r="F75" s="286"/>
      <c r="G75" s="157"/>
      <c r="I75" s="184"/>
      <c r="J75" s="185"/>
      <c r="L75" s="158"/>
    </row>
    <row r="76" spans="4:12" s="154" customFormat="1" x14ac:dyDescent="0.25">
      <c r="D76" s="155"/>
      <c r="E76" s="156"/>
      <c r="F76" s="286"/>
      <c r="G76" s="157"/>
      <c r="I76" s="184"/>
      <c r="J76" s="185"/>
      <c r="L76" s="158"/>
    </row>
    <row r="77" spans="4:12" s="154" customFormat="1" x14ac:dyDescent="0.25">
      <c r="D77" s="155"/>
      <c r="E77" s="156"/>
      <c r="F77" s="286"/>
      <c r="G77" s="157"/>
      <c r="I77" s="184"/>
      <c r="J77" s="185"/>
      <c r="L77" s="158"/>
    </row>
    <row r="78" spans="4:12" s="154" customFormat="1" x14ac:dyDescent="0.25">
      <c r="D78" s="155"/>
      <c r="E78" s="156"/>
      <c r="F78" s="286"/>
      <c r="G78" s="157"/>
      <c r="I78" s="184"/>
      <c r="J78" s="185"/>
      <c r="L78" s="158"/>
    </row>
    <row r="79" spans="4:12" s="154" customFormat="1" x14ac:dyDescent="0.25">
      <c r="D79" s="155"/>
      <c r="E79" s="156"/>
      <c r="F79" s="286"/>
      <c r="G79" s="157"/>
      <c r="I79" s="184"/>
      <c r="J79" s="185"/>
      <c r="L79" s="158"/>
    </row>
    <row r="80" spans="4:12" s="154" customFormat="1" x14ac:dyDescent="0.25">
      <c r="D80" s="155"/>
      <c r="E80" s="156"/>
      <c r="F80" s="286"/>
      <c r="G80" s="157"/>
      <c r="I80" s="184"/>
      <c r="J80" s="185"/>
      <c r="L80" s="158"/>
    </row>
    <row r="81" spans="4:12" s="154" customFormat="1" x14ac:dyDescent="0.25">
      <c r="D81" s="155"/>
      <c r="E81" s="156"/>
      <c r="F81" s="286"/>
      <c r="G81" s="157"/>
      <c r="I81" s="184"/>
      <c r="J81" s="185"/>
      <c r="L81" s="158"/>
    </row>
    <row r="82" spans="4:12" s="154" customFormat="1" x14ac:dyDescent="0.25">
      <c r="D82" s="155"/>
      <c r="E82" s="156"/>
      <c r="F82" s="286"/>
      <c r="G82" s="157"/>
      <c r="I82" s="184"/>
      <c r="J82" s="185"/>
      <c r="L82" s="158"/>
    </row>
    <row r="83" spans="4:12" s="154" customFormat="1" x14ac:dyDescent="0.25">
      <c r="D83" s="155"/>
      <c r="E83" s="156"/>
      <c r="F83" s="286"/>
      <c r="G83" s="157"/>
      <c r="I83" s="184"/>
      <c r="J83" s="185"/>
      <c r="L83" s="158"/>
    </row>
    <row r="84" spans="4:12" s="154" customFormat="1" x14ac:dyDescent="0.25">
      <c r="D84" s="155"/>
      <c r="E84" s="156"/>
      <c r="F84" s="286"/>
      <c r="G84" s="157"/>
      <c r="I84" s="184"/>
      <c r="J84" s="185"/>
      <c r="L84" s="158"/>
    </row>
    <row r="85" spans="4:12" s="154" customFormat="1" x14ac:dyDescent="0.25">
      <c r="D85" s="155"/>
      <c r="E85" s="156"/>
      <c r="F85" s="286"/>
      <c r="G85" s="157"/>
      <c r="I85" s="184"/>
      <c r="J85" s="185"/>
      <c r="L85" s="158"/>
    </row>
    <row r="86" spans="4:12" s="154" customFormat="1" x14ac:dyDescent="0.25">
      <c r="D86" s="155"/>
      <c r="E86" s="156"/>
      <c r="F86" s="286"/>
      <c r="G86" s="157"/>
      <c r="I86" s="184"/>
      <c r="J86" s="185"/>
      <c r="L86" s="158"/>
    </row>
    <row r="87" spans="4:12" s="154" customFormat="1" x14ac:dyDescent="0.25">
      <c r="D87" s="155"/>
      <c r="E87" s="156"/>
      <c r="F87" s="286"/>
      <c r="G87" s="157"/>
      <c r="I87" s="184"/>
      <c r="J87" s="185"/>
      <c r="L87" s="158"/>
    </row>
    <row r="88" spans="4:12" s="154" customFormat="1" x14ac:dyDescent="0.25">
      <c r="D88" s="155"/>
      <c r="E88" s="156"/>
      <c r="F88" s="286"/>
      <c r="G88" s="157"/>
      <c r="I88" s="184"/>
      <c r="J88" s="185"/>
      <c r="L88" s="158"/>
    </row>
    <row r="89" spans="4:12" s="154" customFormat="1" x14ac:dyDescent="0.25">
      <c r="D89" s="155"/>
      <c r="E89" s="156"/>
      <c r="F89" s="286"/>
      <c r="G89" s="157"/>
      <c r="I89" s="184"/>
      <c r="J89" s="185"/>
      <c r="L89" s="158"/>
    </row>
    <row r="90" spans="4:12" s="154" customFormat="1" x14ac:dyDescent="0.25">
      <c r="D90" s="155"/>
      <c r="E90" s="156"/>
      <c r="F90" s="286"/>
      <c r="G90" s="157"/>
      <c r="I90" s="184"/>
      <c r="J90" s="185"/>
      <c r="L90" s="158"/>
    </row>
    <row r="91" spans="4:12" s="154" customFormat="1" x14ac:dyDescent="0.25">
      <c r="D91" s="155"/>
      <c r="E91" s="156"/>
      <c r="F91" s="286"/>
      <c r="G91" s="157"/>
      <c r="I91" s="184"/>
      <c r="J91" s="185"/>
      <c r="L91" s="158"/>
    </row>
    <row r="92" spans="4:12" s="154" customFormat="1" x14ac:dyDescent="0.25">
      <c r="D92" s="155"/>
      <c r="E92" s="156"/>
      <c r="F92" s="286"/>
      <c r="G92" s="157"/>
      <c r="I92" s="184"/>
      <c r="J92" s="185"/>
      <c r="L92" s="158"/>
    </row>
    <row r="93" spans="4:12" s="154" customFormat="1" x14ac:dyDescent="0.25">
      <c r="D93" s="155"/>
      <c r="E93" s="156"/>
      <c r="F93" s="286"/>
      <c r="G93" s="157"/>
      <c r="I93" s="184"/>
      <c r="J93" s="185"/>
      <c r="L93" s="158"/>
    </row>
    <row r="94" spans="4:12" s="154" customFormat="1" x14ac:dyDescent="0.25">
      <c r="D94" s="155"/>
      <c r="E94" s="156"/>
      <c r="F94" s="286"/>
      <c r="G94" s="157"/>
      <c r="I94" s="184"/>
      <c r="J94" s="185"/>
      <c r="L94" s="158"/>
    </row>
    <row r="95" spans="4:12" s="154" customFormat="1" x14ac:dyDescent="0.25">
      <c r="D95" s="155"/>
      <c r="E95" s="156"/>
      <c r="F95" s="286"/>
      <c r="G95" s="157"/>
      <c r="I95" s="184"/>
      <c r="J95" s="185"/>
      <c r="L95" s="158"/>
    </row>
    <row r="96" spans="4:12" s="154" customFormat="1" x14ac:dyDescent="0.25">
      <c r="D96" s="155"/>
      <c r="E96" s="156"/>
      <c r="F96" s="286"/>
      <c r="G96" s="157"/>
      <c r="I96" s="184"/>
      <c r="J96" s="185"/>
      <c r="L96" s="158"/>
    </row>
    <row r="97" spans="4:12" s="154" customFormat="1" x14ac:dyDescent="0.25">
      <c r="D97" s="155"/>
      <c r="E97" s="156"/>
      <c r="F97" s="286"/>
      <c r="G97" s="157"/>
      <c r="I97" s="184"/>
      <c r="J97" s="185"/>
      <c r="L97" s="158"/>
    </row>
    <row r="98" spans="4:12" s="154" customFormat="1" x14ac:dyDescent="0.25">
      <c r="D98" s="155"/>
      <c r="E98" s="156"/>
      <c r="F98" s="286"/>
      <c r="G98" s="157"/>
      <c r="I98" s="184"/>
      <c r="J98" s="185"/>
      <c r="L98" s="158"/>
    </row>
    <row r="99" spans="4:12" s="154" customFormat="1" x14ac:dyDescent="0.25">
      <c r="D99" s="155"/>
      <c r="E99" s="156"/>
      <c r="F99" s="286"/>
      <c r="G99" s="157"/>
      <c r="I99" s="184"/>
      <c r="J99" s="185"/>
      <c r="L99" s="158"/>
    </row>
    <row r="100" spans="4:12" s="154" customFormat="1" x14ac:dyDescent="0.25">
      <c r="D100" s="155"/>
      <c r="E100" s="156"/>
      <c r="F100" s="286"/>
      <c r="G100" s="157"/>
      <c r="I100" s="184"/>
      <c r="J100" s="185"/>
      <c r="L100" s="158"/>
    </row>
    <row r="101" spans="4:12" s="154" customFormat="1" x14ac:dyDescent="0.25">
      <c r="D101" s="155"/>
      <c r="E101" s="156"/>
      <c r="F101" s="286"/>
      <c r="G101" s="157"/>
      <c r="I101" s="184"/>
      <c r="J101" s="185"/>
      <c r="L101" s="158"/>
    </row>
    <row r="102" spans="4:12" s="154" customFormat="1" x14ac:dyDescent="0.25">
      <c r="D102" s="155"/>
      <c r="E102" s="156"/>
      <c r="F102" s="286"/>
      <c r="G102" s="157"/>
      <c r="I102" s="184"/>
      <c r="J102" s="185"/>
      <c r="L102" s="158"/>
    </row>
    <row r="103" spans="4:12" s="154" customFormat="1" x14ac:dyDescent="0.25">
      <c r="D103" s="155"/>
      <c r="E103" s="156"/>
      <c r="F103" s="286"/>
      <c r="G103" s="157"/>
      <c r="I103" s="184"/>
      <c r="J103" s="185"/>
      <c r="L103" s="158"/>
    </row>
    <row r="104" spans="4:12" s="154" customFormat="1" x14ac:dyDescent="0.25">
      <c r="D104" s="155"/>
      <c r="E104" s="156"/>
      <c r="F104" s="286"/>
      <c r="G104" s="157"/>
      <c r="I104" s="184"/>
      <c r="J104" s="185"/>
      <c r="L104" s="158"/>
    </row>
    <row r="105" spans="4:12" s="154" customFormat="1" x14ac:dyDescent="0.25">
      <c r="D105" s="155"/>
      <c r="E105" s="156"/>
      <c r="F105" s="286"/>
      <c r="G105" s="157"/>
      <c r="I105" s="184"/>
      <c r="J105" s="185"/>
      <c r="L105" s="158"/>
    </row>
    <row r="106" spans="4:12" s="154" customFormat="1" x14ac:dyDescent="0.25">
      <c r="D106" s="155"/>
      <c r="E106" s="156"/>
      <c r="F106" s="286"/>
      <c r="G106" s="157"/>
      <c r="I106" s="184"/>
      <c r="J106" s="185"/>
      <c r="L106" s="158"/>
    </row>
    <row r="107" spans="4:12" s="154" customFormat="1" x14ac:dyDescent="0.25">
      <c r="D107" s="155"/>
      <c r="E107" s="156"/>
      <c r="F107" s="286"/>
      <c r="G107" s="157"/>
      <c r="I107" s="184"/>
      <c r="J107" s="185"/>
      <c r="L107" s="158"/>
    </row>
    <row r="108" spans="4:12" s="154" customFormat="1" x14ac:dyDescent="0.25">
      <c r="D108" s="155"/>
      <c r="E108" s="156"/>
      <c r="F108" s="286"/>
      <c r="G108" s="157"/>
      <c r="I108" s="184"/>
      <c r="J108" s="185"/>
      <c r="L108" s="158"/>
    </row>
    <row r="109" spans="4:12" s="154" customFormat="1" x14ac:dyDescent="0.25">
      <c r="D109" s="155"/>
      <c r="E109" s="156"/>
      <c r="F109" s="286"/>
      <c r="G109" s="157"/>
      <c r="I109" s="184"/>
      <c r="J109" s="185"/>
      <c r="L109" s="158"/>
    </row>
    <row r="110" spans="4:12" s="154" customFormat="1" x14ac:dyDescent="0.25">
      <c r="D110" s="155"/>
      <c r="E110" s="156"/>
      <c r="F110" s="286"/>
      <c r="G110" s="157"/>
      <c r="I110" s="184"/>
      <c r="J110" s="185"/>
      <c r="L110" s="158"/>
    </row>
    <row r="111" spans="4:12" s="154" customFormat="1" x14ac:dyDescent="0.25">
      <c r="D111" s="155"/>
      <c r="E111" s="156"/>
      <c r="F111" s="286"/>
      <c r="G111" s="157"/>
      <c r="I111" s="184"/>
      <c r="J111" s="185"/>
      <c r="L111" s="158"/>
    </row>
    <row r="112" spans="4:12" s="154" customFormat="1" x14ac:dyDescent="0.25">
      <c r="D112" s="155"/>
      <c r="E112" s="156"/>
      <c r="F112" s="286"/>
      <c r="G112" s="157"/>
      <c r="I112" s="184"/>
      <c r="J112" s="185"/>
      <c r="L112" s="158"/>
    </row>
    <row r="113" spans="4:12" s="154" customFormat="1" x14ac:dyDescent="0.25">
      <c r="D113" s="155"/>
      <c r="E113" s="156"/>
      <c r="F113" s="286"/>
      <c r="G113" s="157"/>
      <c r="I113" s="184"/>
      <c r="J113" s="185"/>
      <c r="L113" s="158"/>
    </row>
    <row r="114" spans="4:12" s="154" customFormat="1" x14ac:dyDescent="0.25">
      <c r="D114" s="155"/>
      <c r="E114" s="156"/>
      <c r="F114" s="286"/>
      <c r="G114" s="157"/>
      <c r="I114" s="184"/>
      <c r="J114" s="185"/>
      <c r="L114" s="158"/>
    </row>
    <row r="115" spans="4:12" s="154" customFormat="1" x14ac:dyDescent="0.25">
      <c r="D115" s="155"/>
      <c r="E115" s="156"/>
      <c r="F115" s="286"/>
      <c r="G115" s="157"/>
      <c r="I115" s="184"/>
      <c r="J115" s="185"/>
      <c r="L115" s="158"/>
    </row>
    <row r="116" spans="4:12" s="154" customFormat="1" x14ac:dyDescent="0.25">
      <c r="D116" s="155"/>
      <c r="E116" s="156"/>
      <c r="F116" s="286"/>
      <c r="G116" s="157"/>
      <c r="I116" s="184"/>
      <c r="J116" s="185"/>
      <c r="L116" s="158"/>
    </row>
    <row r="117" spans="4:12" s="154" customFormat="1" x14ac:dyDescent="0.25">
      <c r="D117" s="155"/>
      <c r="E117" s="156"/>
      <c r="F117" s="286"/>
      <c r="G117" s="157"/>
      <c r="I117" s="184"/>
      <c r="J117" s="185"/>
      <c r="L117" s="158"/>
    </row>
    <row r="118" spans="4:12" s="154" customFormat="1" x14ac:dyDescent="0.25">
      <c r="D118" s="155"/>
      <c r="E118" s="156"/>
      <c r="F118" s="286"/>
      <c r="G118" s="157"/>
      <c r="I118" s="184"/>
      <c r="J118" s="185"/>
      <c r="L118" s="158"/>
    </row>
    <row r="119" spans="4:12" s="154" customFormat="1" x14ac:dyDescent="0.25">
      <c r="D119" s="155"/>
      <c r="E119" s="156"/>
      <c r="F119" s="286"/>
      <c r="G119" s="157"/>
      <c r="I119" s="184"/>
      <c r="J119" s="185"/>
      <c r="L119" s="158"/>
    </row>
    <row r="120" spans="4:12" s="154" customFormat="1" x14ac:dyDescent="0.25">
      <c r="D120" s="155"/>
      <c r="E120" s="156"/>
      <c r="F120" s="286"/>
      <c r="G120" s="157"/>
      <c r="I120" s="184"/>
      <c r="J120" s="185"/>
      <c r="L120" s="158"/>
    </row>
    <row r="121" spans="4:12" s="154" customFormat="1" x14ac:dyDescent="0.25">
      <c r="D121" s="155"/>
      <c r="E121" s="156"/>
      <c r="F121" s="286"/>
      <c r="G121" s="157"/>
      <c r="I121" s="184"/>
      <c r="J121" s="185"/>
      <c r="L121" s="158"/>
    </row>
    <row r="122" spans="4:12" s="154" customFormat="1" x14ac:dyDescent="0.25">
      <c r="D122" s="155"/>
      <c r="E122" s="156"/>
      <c r="F122" s="286"/>
      <c r="G122" s="157"/>
      <c r="I122" s="184"/>
      <c r="J122" s="185"/>
      <c r="L122" s="158"/>
    </row>
    <row r="123" spans="4:12" s="154" customFormat="1" x14ac:dyDescent="0.25">
      <c r="D123" s="155"/>
      <c r="E123" s="156"/>
      <c r="F123" s="286"/>
      <c r="G123" s="157"/>
      <c r="I123" s="184"/>
      <c r="J123" s="185"/>
      <c r="L123" s="158"/>
    </row>
    <row r="124" spans="4:12" s="154" customFormat="1" x14ac:dyDescent="0.25">
      <c r="D124" s="155"/>
      <c r="E124" s="156"/>
      <c r="F124" s="286"/>
      <c r="G124" s="157"/>
      <c r="I124" s="184"/>
      <c r="J124" s="185"/>
      <c r="L124" s="158"/>
    </row>
    <row r="125" spans="4:12" s="154" customFormat="1" x14ac:dyDescent="0.25">
      <c r="D125" s="155"/>
      <c r="E125" s="156"/>
      <c r="F125" s="286"/>
      <c r="G125" s="157"/>
      <c r="I125" s="184"/>
      <c r="J125" s="185"/>
      <c r="L125" s="158"/>
    </row>
    <row r="126" spans="4:12" s="154" customFormat="1" x14ac:dyDescent="0.25">
      <c r="D126" s="155"/>
      <c r="E126" s="156"/>
      <c r="F126" s="286"/>
      <c r="G126" s="157"/>
      <c r="I126" s="184"/>
      <c r="J126" s="185"/>
      <c r="L126" s="158"/>
    </row>
    <row r="127" spans="4:12" s="154" customFormat="1" x14ac:dyDescent="0.25">
      <c r="D127" s="155"/>
      <c r="E127" s="156"/>
      <c r="F127" s="286"/>
      <c r="G127" s="157"/>
      <c r="I127" s="184"/>
      <c r="J127" s="185"/>
      <c r="L127" s="158"/>
    </row>
    <row r="128" spans="4:12" s="154" customFormat="1" x14ac:dyDescent="0.25">
      <c r="D128" s="155"/>
      <c r="E128" s="156"/>
      <c r="F128" s="286"/>
      <c r="G128" s="157"/>
      <c r="I128" s="184"/>
      <c r="J128" s="185"/>
      <c r="L128" s="158"/>
    </row>
    <row r="129" spans="4:12" s="154" customFormat="1" x14ac:dyDescent="0.25">
      <c r="D129" s="155"/>
      <c r="E129" s="156"/>
      <c r="F129" s="286"/>
      <c r="G129" s="157"/>
      <c r="I129" s="184"/>
      <c r="J129" s="185"/>
      <c r="L129" s="158"/>
    </row>
    <row r="130" spans="4:12" s="154" customFormat="1" x14ac:dyDescent="0.25">
      <c r="D130" s="155"/>
      <c r="E130" s="156"/>
      <c r="F130" s="286"/>
      <c r="G130" s="157"/>
      <c r="I130" s="184"/>
      <c r="J130" s="185"/>
      <c r="L130" s="158"/>
    </row>
    <row r="131" spans="4:12" s="154" customFormat="1" x14ac:dyDescent="0.25">
      <c r="D131" s="155"/>
      <c r="E131" s="156"/>
      <c r="F131" s="286"/>
      <c r="G131" s="157"/>
      <c r="I131" s="184"/>
      <c r="J131" s="185"/>
      <c r="L131" s="158"/>
    </row>
    <row r="132" spans="4:12" s="154" customFormat="1" x14ac:dyDescent="0.25">
      <c r="D132" s="155"/>
      <c r="E132" s="156"/>
      <c r="F132" s="286"/>
      <c r="G132" s="157"/>
      <c r="I132" s="184"/>
      <c r="J132" s="185"/>
      <c r="L132" s="158"/>
    </row>
    <row r="133" spans="4:12" s="154" customFormat="1" x14ac:dyDescent="0.25">
      <c r="D133" s="155"/>
      <c r="E133" s="156"/>
      <c r="F133" s="286"/>
      <c r="G133" s="157"/>
      <c r="I133" s="184"/>
      <c r="J133" s="185"/>
      <c r="L133" s="158"/>
    </row>
    <row r="134" spans="4:12" s="154" customFormat="1" x14ac:dyDescent="0.25">
      <c r="D134" s="155"/>
      <c r="E134" s="156"/>
      <c r="F134" s="286"/>
      <c r="G134" s="157"/>
      <c r="I134" s="184"/>
      <c r="J134" s="185"/>
      <c r="L134" s="158"/>
    </row>
    <row r="135" spans="4:12" s="154" customFormat="1" x14ac:dyDescent="0.25">
      <c r="D135" s="155"/>
      <c r="E135" s="156"/>
      <c r="F135" s="286"/>
      <c r="G135" s="157"/>
      <c r="I135" s="184"/>
      <c r="J135" s="185"/>
      <c r="L135" s="158"/>
    </row>
    <row r="136" spans="4:12" s="154" customFormat="1" x14ac:dyDescent="0.25">
      <c r="D136" s="155"/>
      <c r="E136" s="156"/>
      <c r="F136" s="286"/>
      <c r="G136" s="157"/>
      <c r="I136" s="184"/>
      <c r="J136" s="185"/>
      <c r="L136" s="158"/>
    </row>
    <row r="137" spans="4:12" s="154" customFormat="1" x14ac:dyDescent="0.25">
      <c r="D137" s="155"/>
      <c r="E137" s="156"/>
      <c r="F137" s="286"/>
      <c r="G137" s="157"/>
      <c r="I137" s="184"/>
      <c r="J137" s="185"/>
      <c r="L137" s="158"/>
    </row>
    <row r="138" spans="4:12" s="154" customFormat="1" x14ac:dyDescent="0.25">
      <c r="D138" s="155"/>
      <c r="E138" s="156"/>
      <c r="F138" s="286"/>
      <c r="G138" s="157"/>
      <c r="I138" s="184"/>
      <c r="J138" s="185"/>
      <c r="L138" s="158"/>
    </row>
    <row r="139" spans="4:12" s="154" customFormat="1" x14ac:dyDescent="0.25">
      <c r="D139" s="155"/>
      <c r="E139" s="156"/>
      <c r="F139" s="286"/>
      <c r="G139" s="157"/>
      <c r="I139" s="184"/>
      <c r="J139" s="185"/>
      <c r="L139" s="158"/>
    </row>
    <row r="140" spans="4:12" s="154" customFormat="1" x14ac:dyDescent="0.25">
      <c r="D140" s="155"/>
      <c r="E140" s="156"/>
      <c r="F140" s="286"/>
      <c r="G140" s="157"/>
      <c r="I140" s="184"/>
      <c r="J140" s="185"/>
      <c r="L140" s="158"/>
    </row>
    <row r="141" spans="4:12" s="154" customFormat="1" x14ac:dyDescent="0.25">
      <c r="D141" s="155"/>
      <c r="E141" s="156"/>
      <c r="F141" s="286"/>
      <c r="G141" s="157"/>
      <c r="I141" s="184"/>
      <c r="J141" s="185"/>
      <c r="L141" s="158"/>
    </row>
    <row r="142" spans="4:12" s="154" customFormat="1" x14ac:dyDescent="0.25">
      <c r="D142" s="155"/>
      <c r="E142" s="156"/>
      <c r="F142" s="286"/>
      <c r="G142" s="157"/>
      <c r="I142" s="184"/>
      <c r="J142" s="185"/>
      <c r="L142" s="158"/>
    </row>
    <row r="143" spans="4:12" s="154" customFormat="1" x14ac:dyDescent="0.25">
      <c r="D143" s="155"/>
      <c r="E143" s="156"/>
      <c r="F143" s="286"/>
      <c r="G143" s="157"/>
      <c r="I143" s="184"/>
      <c r="J143" s="185"/>
      <c r="L143" s="158"/>
    </row>
    <row r="144" spans="4:12" x14ac:dyDescent="0.25">
      <c r="F144" s="289"/>
      <c r="G144" s="290"/>
    </row>
    <row r="145" spans="6:7" x14ac:dyDescent="0.25">
      <c r="F145" s="289"/>
      <c r="G145" s="290"/>
    </row>
    <row r="146" spans="6:7" x14ac:dyDescent="0.25">
      <c r="F146" s="289"/>
      <c r="G146" s="290"/>
    </row>
    <row r="147" spans="6:7" x14ac:dyDescent="0.25">
      <c r="F147" s="289"/>
      <c r="G147" s="290"/>
    </row>
    <row r="148" spans="6:7" x14ac:dyDescent="0.25">
      <c r="F148" s="289"/>
      <c r="G148" s="290"/>
    </row>
    <row r="149" spans="6:7" x14ac:dyDescent="0.25">
      <c r="F149" s="289"/>
      <c r="G149" s="290"/>
    </row>
    <row r="150" spans="6:7" x14ac:dyDescent="0.25">
      <c r="F150" s="289"/>
      <c r="G150" s="290"/>
    </row>
    <row r="151" spans="6:7" x14ac:dyDescent="0.25">
      <c r="F151" s="289"/>
      <c r="G151" s="290"/>
    </row>
    <row r="152" spans="6:7" x14ac:dyDescent="0.25">
      <c r="F152" s="289"/>
      <c r="G152" s="290"/>
    </row>
    <row r="153" spans="6:7" x14ac:dyDescent="0.25">
      <c r="F153" s="289"/>
      <c r="G153" s="290"/>
    </row>
    <row r="154" spans="6:7" x14ac:dyDescent="0.25">
      <c r="F154" s="289"/>
      <c r="G154" s="290"/>
    </row>
    <row r="155" spans="6:7" x14ac:dyDescent="0.25">
      <c r="F155" s="289"/>
      <c r="G155" s="290"/>
    </row>
    <row r="156" spans="6:7" x14ac:dyDescent="0.25">
      <c r="F156" s="289"/>
      <c r="G156" s="290"/>
    </row>
    <row r="157" spans="6:7" x14ac:dyDescent="0.25">
      <c r="F157" s="289"/>
      <c r="G157" s="290"/>
    </row>
    <row r="158" spans="6:7" x14ac:dyDescent="0.25">
      <c r="F158" s="289"/>
      <c r="G158" s="290"/>
    </row>
    <row r="159" spans="6:7" x14ac:dyDescent="0.25">
      <c r="F159" s="289"/>
      <c r="G159" s="290"/>
    </row>
    <row r="160" spans="6:7" x14ac:dyDescent="0.25">
      <c r="F160" s="289"/>
      <c r="G160" s="290"/>
    </row>
    <row r="161" spans="6:7" x14ac:dyDescent="0.25">
      <c r="F161" s="289"/>
      <c r="G161" s="290"/>
    </row>
    <row r="162" spans="6:7" x14ac:dyDescent="0.25">
      <c r="F162" s="289"/>
      <c r="G162" s="290"/>
    </row>
    <row r="163" spans="6:7" x14ac:dyDescent="0.25">
      <c r="F163" s="289"/>
      <c r="G163" s="290"/>
    </row>
    <row r="164" spans="6:7" x14ac:dyDescent="0.25">
      <c r="F164" s="289"/>
      <c r="G164" s="290"/>
    </row>
    <row r="165" spans="6:7" x14ac:dyDescent="0.25">
      <c r="F165" s="289"/>
      <c r="G165" s="290"/>
    </row>
    <row r="166" spans="6:7" x14ac:dyDescent="0.25">
      <c r="F166" s="289"/>
      <c r="G166" s="290"/>
    </row>
    <row r="167" spans="6:7" x14ac:dyDescent="0.25">
      <c r="F167" s="289"/>
      <c r="G167" s="290"/>
    </row>
    <row r="168" spans="6:7" x14ac:dyDescent="0.25">
      <c r="F168" s="289"/>
      <c r="G168" s="290"/>
    </row>
    <row r="169" spans="6:7" x14ac:dyDescent="0.25">
      <c r="F169" s="289"/>
      <c r="G169" s="290"/>
    </row>
    <row r="170" spans="6:7" x14ac:dyDescent="0.25">
      <c r="F170" s="289"/>
      <c r="G170" s="290"/>
    </row>
    <row r="171" spans="6:7" x14ac:dyDescent="0.25">
      <c r="F171" s="289"/>
      <c r="G171" s="290"/>
    </row>
    <row r="172" spans="6:7" x14ac:dyDescent="0.25">
      <c r="F172" s="289"/>
      <c r="G172" s="290"/>
    </row>
    <row r="173" spans="6:7" x14ac:dyDescent="0.25">
      <c r="F173" s="289"/>
      <c r="G173" s="290"/>
    </row>
    <row r="174" spans="6:7" x14ac:dyDescent="0.25">
      <c r="F174" s="289"/>
      <c r="G174" s="290"/>
    </row>
    <row r="175" spans="6:7" x14ac:dyDescent="0.25">
      <c r="F175" s="289"/>
      <c r="G175" s="290"/>
    </row>
    <row r="176" spans="6:7" x14ac:dyDescent="0.25">
      <c r="F176" s="289"/>
      <c r="G176" s="290"/>
    </row>
    <row r="177" spans="6:7" x14ac:dyDescent="0.25">
      <c r="F177" s="289"/>
      <c r="G177" s="290"/>
    </row>
    <row r="178" spans="6:7" x14ac:dyDescent="0.25">
      <c r="F178" s="289"/>
      <c r="G178" s="290"/>
    </row>
    <row r="179" spans="6:7" x14ac:dyDescent="0.25">
      <c r="F179" s="289"/>
      <c r="G179" s="290"/>
    </row>
    <row r="180" spans="6:7" x14ac:dyDescent="0.25">
      <c r="F180" s="289"/>
      <c r="G180" s="290"/>
    </row>
    <row r="181" spans="6:7" x14ac:dyDescent="0.25">
      <c r="F181" s="289"/>
      <c r="G181" s="290"/>
    </row>
    <row r="182" spans="6:7" x14ac:dyDescent="0.25">
      <c r="F182" s="289"/>
      <c r="G182" s="290"/>
    </row>
    <row r="183" spans="6:7" x14ac:dyDescent="0.25">
      <c r="F183" s="289"/>
      <c r="G183" s="290"/>
    </row>
    <row r="184" spans="6:7" x14ac:dyDescent="0.25">
      <c r="F184" s="289"/>
      <c r="G184" s="290"/>
    </row>
    <row r="185" spans="6:7" x14ac:dyDescent="0.25">
      <c r="F185" s="289"/>
      <c r="G185" s="290"/>
    </row>
    <row r="186" spans="6:7" x14ac:dyDescent="0.25">
      <c r="F186" s="289"/>
      <c r="G186" s="290"/>
    </row>
    <row r="187" spans="6:7" x14ac:dyDescent="0.25">
      <c r="F187" s="289"/>
      <c r="G187" s="290"/>
    </row>
    <row r="188" spans="6:7" x14ac:dyDescent="0.25">
      <c r="F188" s="289"/>
      <c r="G188" s="290"/>
    </row>
    <row r="189" spans="6:7" x14ac:dyDescent="0.25">
      <c r="F189" s="289"/>
      <c r="G189" s="290"/>
    </row>
    <row r="190" spans="6:7" x14ac:dyDescent="0.25">
      <c r="F190" s="289"/>
      <c r="G190" s="290"/>
    </row>
    <row r="191" spans="6:7" x14ac:dyDescent="0.25">
      <c r="F191" s="289"/>
      <c r="G191" s="290"/>
    </row>
    <row r="192" spans="6:7" x14ac:dyDescent="0.25">
      <c r="F192" s="289"/>
      <c r="G192" s="290"/>
    </row>
    <row r="193" spans="6:7" x14ac:dyDescent="0.25">
      <c r="F193" s="289"/>
      <c r="G193" s="290"/>
    </row>
    <row r="194" spans="6:7" x14ac:dyDescent="0.25">
      <c r="F194" s="289"/>
      <c r="G194" s="290"/>
    </row>
    <row r="195" spans="6:7" x14ac:dyDescent="0.25">
      <c r="F195" s="289"/>
      <c r="G195" s="290"/>
    </row>
    <row r="196" spans="6:7" x14ac:dyDescent="0.25">
      <c r="F196" s="289"/>
      <c r="G196" s="290"/>
    </row>
    <row r="197" spans="6:7" x14ac:dyDescent="0.25">
      <c r="F197" s="289"/>
      <c r="G197" s="290"/>
    </row>
    <row r="198" spans="6:7" x14ac:dyDescent="0.25">
      <c r="F198" s="289"/>
      <c r="G198" s="290"/>
    </row>
    <row r="199" spans="6:7" x14ac:dyDescent="0.25">
      <c r="F199" s="289"/>
      <c r="G199" s="290"/>
    </row>
    <row r="200" spans="6:7" x14ac:dyDescent="0.25">
      <c r="F200" s="289"/>
      <c r="G200" s="290"/>
    </row>
    <row r="201" spans="6:7" x14ac:dyDescent="0.25">
      <c r="F201" s="289"/>
      <c r="G201" s="290"/>
    </row>
    <row r="202" spans="6:7" x14ac:dyDescent="0.25">
      <c r="F202" s="289"/>
      <c r="G202" s="290"/>
    </row>
    <row r="203" spans="6:7" x14ac:dyDescent="0.25">
      <c r="F203" s="289"/>
      <c r="G203" s="290"/>
    </row>
    <row r="204" spans="6:7" x14ac:dyDescent="0.25">
      <c r="F204" s="289"/>
      <c r="G204" s="290"/>
    </row>
    <row r="205" spans="6:7" x14ac:dyDescent="0.25">
      <c r="F205" s="289"/>
      <c r="G205" s="290"/>
    </row>
    <row r="206" spans="6:7" x14ac:dyDescent="0.25">
      <c r="F206" s="289"/>
      <c r="G206" s="290"/>
    </row>
    <row r="207" spans="6:7" x14ac:dyDescent="0.25">
      <c r="F207" s="289"/>
      <c r="G207" s="290"/>
    </row>
    <row r="208" spans="6:7" x14ac:dyDescent="0.25">
      <c r="F208" s="289"/>
      <c r="G208" s="290"/>
    </row>
    <row r="209" spans="6:7" x14ac:dyDescent="0.25">
      <c r="F209" s="289"/>
      <c r="G209" s="290"/>
    </row>
    <row r="210" spans="6:7" x14ac:dyDescent="0.25">
      <c r="F210" s="289"/>
      <c r="G210" s="290"/>
    </row>
    <row r="211" spans="6:7" x14ac:dyDescent="0.25">
      <c r="F211" s="289"/>
      <c r="G211" s="290"/>
    </row>
    <row r="212" spans="6:7" x14ac:dyDescent="0.25">
      <c r="F212" s="289"/>
      <c r="G212" s="290"/>
    </row>
    <row r="213" spans="6:7" x14ac:dyDescent="0.25">
      <c r="F213" s="289"/>
      <c r="G213" s="290"/>
    </row>
    <row r="214" spans="6:7" x14ac:dyDescent="0.25">
      <c r="F214" s="289"/>
      <c r="G214" s="290"/>
    </row>
    <row r="215" spans="6:7" x14ac:dyDescent="0.25">
      <c r="F215" s="289"/>
      <c r="G215" s="290"/>
    </row>
    <row r="216" spans="6:7" x14ac:dyDescent="0.25">
      <c r="F216" s="289"/>
      <c r="G216" s="290"/>
    </row>
    <row r="217" spans="6:7" x14ac:dyDescent="0.25">
      <c r="F217" s="289"/>
      <c r="G217" s="290"/>
    </row>
    <row r="218" spans="6:7" x14ac:dyDescent="0.25">
      <c r="F218" s="289"/>
      <c r="G218" s="290"/>
    </row>
    <row r="219" spans="6:7" x14ac:dyDescent="0.25">
      <c r="F219" s="289"/>
      <c r="G219" s="290"/>
    </row>
    <row r="220" spans="6:7" x14ac:dyDescent="0.25">
      <c r="F220" s="289"/>
      <c r="G220" s="290"/>
    </row>
    <row r="221" spans="6:7" x14ac:dyDescent="0.25">
      <c r="F221" s="289"/>
      <c r="G221" s="290"/>
    </row>
    <row r="222" spans="6:7" x14ac:dyDescent="0.25">
      <c r="F222" s="289"/>
      <c r="G222" s="290"/>
    </row>
    <row r="223" spans="6:7" x14ac:dyDescent="0.25">
      <c r="F223" s="289"/>
      <c r="G223" s="290"/>
    </row>
    <row r="224" spans="6:7" x14ac:dyDescent="0.25">
      <c r="F224" s="289"/>
      <c r="G224" s="290"/>
    </row>
    <row r="225" spans="6:7" x14ac:dyDescent="0.25">
      <c r="F225" s="289"/>
      <c r="G225" s="290"/>
    </row>
    <row r="226" spans="6:7" x14ac:dyDescent="0.25">
      <c r="F226" s="289"/>
      <c r="G226" s="290"/>
    </row>
    <row r="227" spans="6:7" x14ac:dyDescent="0.25">
      <c r="F227" s="289"/>
      <c r="G227" s="290"/>
    </row>
    <row r="228" spans="6:7" x14ac:dyDescent="0.25">
      <c r="F228" s="289"/>
      <c r="G228" s="290"/>
    </row>
    <row r="229" spans="6:7" x14ac:dyDescent="0.25">
      <c r="F229" s="289"/>
      <c r="G229" s="290"/>
    </row>
    <row r="230" spans="6:7" x14ac:dyDescent="0.25">
      <c r="F230" s="289"/>
      <c r="G230" s="290"/>
    </row>
    <row r="231" spans="6:7" x14ac:dyDescent="0.25">
      <c r="F231" s="289"/>
      <c r="G231" s="290"/>
    </row>
    <row r="232" spans="6:7" x14ac:dyDescent="0.25">
      <c r="F232" s="289"/>
      <c r="G232" s="290"/>
    </row>
    <row r="233" spans="6:7" x14ac:dyDescent="0.25">
      <c r="F233" s="289"/>
      <c r="G233" s="290"/>
    </row>
    <row r="234" spans="6:7" x14ac:dyDescent="0.25">
      <c r="F234" s="289"/>
      <c r="G234" s="290"/>
    </row>
    <row r="235" spans="6:7" x14ac:dyDescent="0.25">
      <c r="F235" s="289"/>
      <c r="G235" s="290"/>
    </row>
    <row r="236" spans="6:7" x14ac:dyDescent="0.25">
      <c r="F236" s="289"/>
      <c r="G236" s="290"/>
    </row>
    <row r="237" spans="6:7" x14ac:dyDescent="0.25">
      <c r="F237" s="289"/>
      <c r="G237" s="290"/>
    </row>
    <row r="238" spans="6:7" x14ac:dyDescent="0.25">
      <c r="F238" s="289"/>
      <c r="G238" s="290"/>
    </row>
    <row r="239" spans="6:7" x14ac:dyDescent="0.25">
      <c r="F239" s="289"/>
      <c r="G239" s="290"/>
    </row>
    <row r="240" spans="6:7" x14ac:dyDescent="0.25">
      <c r="F240" s="289"/>
      <c r="G240" s="290"/>
    </row>
    <row r="241" spans="6:7" x14ac:dyDescent="0.25">
      <c r="F241" s="289"/>
      <c r="G241" s="290"/>
    </row>
    <row r="242" spans="6:7" x14ac:dyDescent="0.25">
      <c r="F242" s="289"/>
      <c r="G242" s="290"/>
    </row>
    <row r="243" spans="6:7" x14ac:dyDescent="0.25">
      <c r="F243" s="289"/>
      <c r="G243" s="290"/>
    </row>
    <row r="244" spans="6:7" x14ac:dyDescent="0.25">
      <c r="F244" s="289"/>
      <c r="G244" s="290"/>
    </row>
    <row r="245" spans="6:7" x14ac:dyDescent="0.25">
      <c r="F245" s="289"/>
      <c r="G245" s="290"/>
    </row>
    <row r="246" spans="6:7" x14ac:dyDescent="0.25">
      <c r="F246" s="289"/>
      <c r="G246" s="290"/>
    </row>
    <row r="247" spans="6:7" x14ac:dyDescent="0.25">
      <c r="F247" s="289"/>
      <c r="G247" s="290"/>
    </row>
    <row r="248" spans="6:7" x14ac:dyDescent="0.25">
      <c r="F248" s="289"/>
      <c r="G248" s="290"/>
    </row>
    <row r="249" spans="6:7" x14ac:dyDescent="0.25">
      <c r="F249" s="289"/>
      <c r="G249" s="290"/>
    </row>
    <row r="250" spans="6:7" x14ac:dyDescent="0.25">
      <c r="F250" s="289"/>
      <c r="G250" s="290"/>
    </row>
    <row r="251" spans="6:7" x14ac:dyDescent="0.25">
      <c r="F251" s="289"/>
      <c r="G251" s="290"/>
    </row>
    <row r="252" spans="6:7" x14ac:dyDescent="0.25">
      <c r="F252" s="289"/>
      <c r="G252" s="290"/>
    </row>
    <row r="253" spans="6:7" x14ac:dyDescent="0.25">
      <c r="F253" s="289"/>
      <c r="G253" s="290"/>
    </row>
    <row r="254" spans="6:7" x14ac:dyDescent="0.25">
      <c r="F254" s="289"/>
      <c r="G254" s="290"/>
    </row>
    <row r="255" spans="6:7" x14ac:dyDescent="0.25">
      <c r="F255" s="289"/>
      <c r="G255" s="290"/>
    </row>
    <row r="256" spans="6:7" x14ac:dyDescent="0.25">
      <c r="F256" s="289"/>
      <c r="G256" s="290"/>
    </row>
    <row r="257" spans="6:7" x14ac:dyDescent="0.25">
      <c r="F257" s="289"/>
      <c r="G257" s="290"/>
    </row>
    <row r="258" spans="6:7" x14ac:dyDescent="0.25">
      <c r="F258" s="289"/>
      <c r="G258" s="290"/>
    </row>
    <row r="259" spans="6:7" x14ac:dyDescent="0.25">
      <c r="F259" s="289"/>
      <c r="G259" s="290"/>
    </row>
    <row r="260" spans="6:7" x14ac:dyDescent="0.25">
      <c r="F260" s="289"/>
      <c r="G260" s="290"/>
    </row>
    <row r="261" spans="6:7" x14ac:dyDescent="0.25">
      <c r="F261" s="289"/>
      <c r="G261" s="290"/>
    </row>
    <row r="262" spans="6:7" x14ac:dyDescent="0.25">
      <c r="F262" s="289"/>
      <c r="G262" s="290"/>
    </row>
    <row r="263" spans="6:7" x14ac:dyDescent="0.25">
      <c r="F263" s="289"/>
      <c r="G263" s="290"/>
    </row>
    <row r="264" spans="6:7" x14ac:dyDescent="0.25">
      <c r="F264" s="289"/>
      <c r="G264" s="290"/>
    </row>
    <row r="265" spans="6:7" x14ac:dyDescent="0.25">
      <c r="F265" s="289"/>
      <c r="G265" s="290"/>
    </row>
    <row r="266" spans="6:7" x14ac:dyDescent="0.25">
      <c r="F266" s="289"/>
      <c r="G266" s="290"/>
    </row>
    <row r="267" spans="6:7" x14ac:dyDescent="0.25">
      <c r="F267" s="289"/>
      <c r="G267" s="290"/>
    </row>
    <row r="268" spans="6:7" x14ac:dyDescent="0.25">
      <c r="F268" s="289"/>
      <c r="G268" s="290"/>
    </row>
    <row r="269" spans="6:7" x14ac:dyDescent="0.25">
      <c r="F269" s="289"/>
      <c r="G269" s="290"/>
    </row>
    <row r="270" spans="6:7" x14ac:dyDescent="0.25">
      <c r="F270" s="289"/>
      <c r="G270" s="290"/>
    </row>
    <row r="271" spans="6:7" x14ac:dyDescent="0.25">
      <c r="F271" s="289"/>
      <c r="G271" s="290"/>
    </row>
    <row r="272" spans="6:7" x14ac:dyDescent="0.25">
      <c r="F272" s="289"/>
      <c r="G272" s="290"/>
    </row>
    <row r="273" spans="6:7" x14ac:dyDescent="0.25">
      <c r="F273" s="289"/>
      <c r="G273" s="290"/>
    </row>
    <row r="274" spans="6:7" x14ac:dyDescent="0.25">
      <c r="F274" s="289"/>
      <c r="G274" s="290"/>
    </row>
    <row r="275" spans="6:7" x14ac:dyDescent="0.25">
      <c r="F275" s="289"/>
      <c r="G275" s="290"/>
    </row>
    <row r="276" spans="6:7" x14ac:dyDescent="0.25">
      <c r="F276" s="289"/>
      <c r="G276" s="290"/>
    </row>
    <row r="277" spans="6:7" x14ac:dyDescent="0.25">
      <c r="F277" s="289"/>
      <c r="G277" s="290"/>
    </row>
    <row r="278" spans="6:7" x14ac:dyDescent="0.25">
      <c r="F278" s="289"/>
      <c r="G278" s="290"/>
    </row>
    <row r="279" spans="6:7" x14ac:dyDescent="0.25">
      <c r="F279" s="289"/>
      <c r="G279" s="290"/>
    </row>
    <row r="280" spans="6:7" x14ac:dyDescent="0.25">
      <c r="F280" s="289"/>
      <c r="G280" s="290"/>
    </row>
    <row r="281" spans="6:7" x14ac:dyDescent="0.25">
      <c r="F281" s="289"/>
      <c r="G281" s="290"/>
    </row>
    <row r="282" spans="6:7" x14ac:dyDescent="0.25">
      <c r="F282" s="289"/>
      <c r="G282" s="290"/>
    </row>
    <row r="283" spans="6:7" x14ac:dyDescent="0.25">
      <c r="F283" s="289"/>
      <c r="G283" s="290"/>
    </row>
    <row r="284" spans="6:7" x14ac:dyDescent="0.25">
      <c r="F284" s="289"/>
      <c r="G284" s="290"/>
    </row>
    <row r="285" spans="6:7" x14ac:dyDescent="0.25">
      <c r="F285" s="289"/>
      <c r="G285" s="290"/>
    </row>
    <row r="286" spans="6:7" x14ac:dyDescent="0.25">
      <c r="F286" s="289"/>
      <c r="G286" s="290"/>
    </row>
    <row r="287" spans="6:7" x14ac:dyDescent="0.25">
      <c r="F287" s="289"/>
      <c r="G287" s="290"/>
    </row>
    <row r="288" spans="6:7" x14ac:dyDescent="0.25">
      <c r="F288" s="289"/>
      <c r="G288" s="290"/>
    </row>
    <row r="289" spans="6:7" x14ac:dyDescent="0.25">
      <c r="F289" s="289"/>
      <c r="G289" s="290"/>
    </row>
    <row r="290" spans="6:7" x14ac:dyDescent="0.25">
      <c r="F290" s="289"/>
      <c r="G290" s="290"/>
    </row>
    <row r="291" spans="6:7" x14ac:dyDescent="0.25">
      <c r="F291" s="289"/>
      <c r="G291" s="290"/>
    </row>
    <row r="292" spans="6:7" x14ac:dyDescent="0.25">
      <c r="F292" s="289"/>
      <c r="G292" s="290"/>
    </row>
    <row r="293" spans="6:7" x14ac:dyDescent="0.25">
      <c r="F293" s="289"/>
      <c r="G293" s="290"/>
    </row>
    <row r="294" spans="6:7" x14ac:dyDescent="0.25">
      <c r="F294" s="289"/>
      <c r="G294" s="290"/>
    </row>
    <row r="295" spans="6:7" x14ac:dyDescent="0.25">
      <c r="F295" s="289"/>
      <c r="G295" s="290"/>
    </row>
    <row r="296" spans="6:7" x14ac:dyDescent="0.25">
      <c r="F296" s="289"/>
      <c r="G296" s="290"/>
    </row>
    <row r="297" spans="6:7" x14ac:dyDescent="0.25">
      <c r="F297" s="289"/>
      <c r="G297" s="290"/>
    </row>
    <row r="298" spans="6:7" x14ac:dyDescent="0.25">
      <c r="F298" s="289"/>
      <c r="G298" s="290"/>
    </row>
    <row r="299" spans="6:7" x14ac:dyDescent="0.25">
      <c r="F299" s="289"/>
      <c r="G299" s="290"/>
    </row>
    <row r="300" spans="6:7" x14ac:dyDescent="0.25">
      <c r="F300" s="289"/>
      <c r="G300" s="290"/>
    </row>
    <row r="301" spans="6:7" x14ac:dyDescent="0.25">
      <c r="F301" s="289"/>
      <c r="G301" s="290"/>
    </row>
    <row r="302" spans="6:7" x14ac:dyDescent="0.25">
      <c r="F302" s="289"/>
      <c r="G302" s="290"/>
    </row>
    <row r="303" spans="6:7" x14ac:dyDescent="0.25">
      <c r="F303" s="289"/>
      <c r="G303" s="290"/>
    </row>
    <row r="304" spans="6:7" x14ac:dyDescent="0.25">
      <c r="F304" s="289"/>
      <c r="G304" s="290"/>
    </row>
    <row r="305" spans="6:7" x14ac:dyDescent="0.25">
      <c r="F305" s="289"/>
      <c r="G305" s="290"/>
    </row>
    <row r="306" spans="6:7" x14ac:dyDescent="0.25">
      <c r="F306" s="289"/>
      <c r="G306" s="290"/>
    </row>
    <row r="307" spans="6:7" x14ac:dyDescent="0.25">
      <c r="F307" s="289"/>
      <c r="G307" s="290"/>
    </row>
    <row r="308" spans="6:7" x14ac:dyDescent="0.25">
      <c r="F308" s="289"/>
      <c r="G308" s="290"/>
    </row>
    <row r="309" spans="6:7" x14ac:dyDescent="0.25">
      <c r="F309" s="289"/>
      <c r="G309" s="290"/>
    </row>
    <row r="310" spans="6:7" x14ac:dyDescent="0.25">
      <c r="F310" s="289"/>
      <c r="G310" s="290"/>
    </row>
    <row r="311" spans="6:7" x14ac:dyDescent="0.25">
      <c r="F311" s="289"/>
      <c r="G311" s="290"/>
    </row>
    <row r="312" spans="6:7" x14ac:dyDescent="0.25">
      <c r="F312" s="289"/>
      <c r="G312" s="290"/>
    </row>
    <row r="313" spans="6:7" x14ac:dyDescent="0.25">
      <c r="F313" s="289"/>
      <c r="G313" s="290"/>
    </row>
    <row r="314" spans="6:7" x14ac:dyDescent="0.25">
      <c r="F314" s="289"/>
      <c r="G314" s="290"/>
    </row>
    <row r="315" spans="6:7" x14ac:dyDescent="0.25">
      <c r="F315" s="289"/>
      <c r="G315" s="290"/>
    </row>
    <row r="316" spans="6:7" x14ac:dyDescent="0.25">
      <c r="F316" s="289"/>
      <c r="G316" s="290"/>
    </row>
    <row r="317" spans="6:7" x14ac:dyDescent="0.25">
      <c r="F317" s="289"/>
      <c r="G317" s="290"/>
    </row>
    <row r="318" spans="6:7" x14ac:dyDescent="0.25">
      <c r="F318" s="289"/>
      <c r="G318" s="290"/>
    </row>
    <row r="319" spans="6:7" x14ac:dyDescent="0.25">
      <c r="F319" s="289"/>
      <c r="G319" s="290"/>
    </row>
    <row r="320" spans="6:7" x14ac:dyDescent="0.25">
      <c r="F320" s="289"/>
      <c r="G320" s="290"/>
    </row>
    <row r="321" spans="6:7" x14ac:dyDescent="0.25">
      <c r="F321" s="289"/>
      <c r="G321" s="290"/>
    </row>
    <row r="322" spans="6:7" x14ac:dyDescent="0.25">
      <c r="F322" s="289"/>
      <c r="G322" s="290"/>
    </row>
    <row r="323" spans="6:7" x14ac:dyDescent="0.25">
      <c r="F323" s="289"/>
      <c r="G323" s="290"/>
    </row>
    <row r="324" spans="6:7" x14ac:dyDescent="0.25">
      <c r="F324" s="289"/>
      <c r="G324" s="290"/>
    </row>
    <row r="325" spans="6:7" x14ac:dyDescent="0.25">
      <c r="F325" s="289"/>
      <c r="G325" s="290"/>
    </row>
    <row r="326" spans="6:7" x14ac:dyDescent="0.25">
      <c r="F326" s="289"/>
      <c r="G326" s="290"/>
    </row>
    <row r="327" spans="6:7" x14ac:dyDescent="0.25">
      <c r="F327" s="289"/>
      <c r="G327" s="290"/>
    </row>
    <row r="328" spans="6:7" x14ac:dyDescent="0.25">
      <c r="F328" s="289"/>
      <c r="G328" s="290"/>
    </row>
    <row r="329" spans="6:7" x14ac:dyDescent="0.25">
      <c r="F329" s="289"/>
      <c r="G329" s="290"/>
    </row>
    <row r="330" spans="6:7" x14ac:dyDescent="0.25">
      <c r="F330" s="289"/>
      <c r="G330" s="290"/>
    </row>
    <row r="331" spans="6:7" x14ac:dyDescent="0.25">
      <c r="F331" s="289"/>
      <c r="G331" s="290"/>
    </row>
    <row r="332" spans="6:7" x14ac:dyDescent="0.25">
      <c r="F332" s="289"/>
      <c r="G332" s="290"/>
    </row>
    <row r="333" spans="6:7" x14ac:dyDescent="0.25">
      <c r="F333" s="289"/>
      <c r="G333" s="290"/>
    </row>
    <row r="334" spans="6:7" x14ac:dyDescent="0.25">
      <c r="F334" s="289"/>
      <c r="G334" s="290"/>
    </row>
    <row r="335" spans="6:7" x14ac:dyDescent="0.25">
      <c r="F335" s="289"/>
      <c r="G335" s="290"/>
    </row>
    <row r="336" spans="6:7" x14ac:dyDescent="0.25">
      <c r="F336" s="289"/>
      <c r="G336" s="290"/>
    </row>
    <row r="337" spans="6:7" x14ac:dyDescent="0.25">
      <c r="F337" s="289"/>
      <c r="G337" s="290"/>
    </row>
    <row r="338" spans="6:7" x14ac:dyDescent="0.25">
      <c r="F338" s="289"/>
      <c r="G338" s="290"/>
    </row>
    <row r="339" spans="6:7" x14ac:dyDescent="0.25">
      <c r="F339" s="289"/>
      <c r="G339" s="290"/>
    </row>
    <row r="340" spans="6:7" x14ac:dyDescent="0.25">
      <c r="F340" s="289"/>
      <c r="G340" s="290"/>
    </row>
    <row r="341" spans="6:7" x14ac:dyDescent="0.25">
      <c r="F341" s="289"/>
      <c r="G341" s="290"/>
    </row>
    <row r="342" spans="6:7" x14ac:dyDescent="0.25">
      <c r="F342" s="289"/>
      <c r="G342" s="290"/>
    </row>
    <row r="343" spans="6:7" x14ac:dyDescent="0.25">
      <c r="F343" s="289"/>
      <c r="G343" s="290"/>
    </row>
    <row r="344" spans="6:7" x14ac:dyDescent="0.25">
      <c r="F344" s="289"/>
      <c r="G344" s="290"/>
    </row>
    <row r="345" spans="6:7" x14ac:dyDescent="0.25">
      <c r="F345" s="289"/>
      <c r="G345" s="290"/>
    </row>
    <row r="346" spans="6:7" x14ac:dyDescent="0.25">
      <c r="F346" s="289"/>
      <c r="G346" s="290"/>
    </row>
    <row r="347" spans="6:7" x14ac:dyDescent="0.25">
      <c r="F347" s="289"/>
      <c r="G347" s="290"/>
    </row>
    <row r="348" spans="6:7" x14ac:dyDescent="0.25">
      <c r="F348" s="289"/>
      <c r="G348" s="290"/>
    </row>
    <row r="349" spans="6:7" x14ac:dyDescent="0.25">
      <c r="F349" s="289"/>
      <c r="G349" s="290"/>
    </row>
    <row r="350" spans="6:7" x14ac:dyDescent="0.25">
      <c r="F350" s="289"/>
      <c r="G350" s="290"/>
    </row>
    <row r="351" spans="6:7" x14ac:dyDescent="0.25">
      <c r="F351" s="289"/>
      <c r="G351" s="290"/>
    </row>
    <row r="352" spans="6:7" x14ac:dyDescent="0.25">
      <c r="F352" s="289"/>
      <c r="G352" s="290"/>
    </row>
    <row r="353" spans="6:7" x14ac:dyDescent="0.25">
      <c r="F353" s="289"/>
      <c r="G353" s="290"/>
    </row>
    <row r="354" spans="6:7" x14ac:dyDescent="0.25">
      <c r="F354" s="289"/>
      <c r="G354" s="290"/>
    </row>
    <row r="355" spans="6:7" x14ac:dyDescent="0.25">
      <c r="F355" s="289"/>
      <c r="G355" s="290"/>
    </row>
    <row r="356" spans="6:7" x14ac:dyDescent="0.25">
      <c r="F356" s="289"/>
      <c r="G356" s="290"/>
    </row>
    <row r="357" spans="6:7" x14ac:dyDescent="0.25">
      <c r="F357" s="289"/>
      <c r="G357" s="290"/>
    </row>
    <row r="358" spans="6:7" x14ac:dyDescent="0.25">
      <c r="F358" s="289"/>
      <c r="G358" s="290"/>
    </row>
    <row r="359" spans="6:7" x14ac:dyDescent="0.25">
      <c r="F359" s="289"/>
      <c r="G359" s="290"/>
    </row>
    <row r="360" spans="6:7" x14ac:dyDescent="0.25">
      <c r="F360" s="289"/>
      <c r="G360" s="290"/>
    </row>
    <row r="361" spans="6:7" x14ac:dyDescent="0.25">
      <c r="F361" s="289"/>
      <c r="G361" s="290"/>
    </row>
    <row r="362" spans="6:7" x14ac:dyDescent="0.25">
      <c r="F362" s="289"/>
      <c r="G362" s="290"/>
    </row>
    <row r="363" spans="6:7" x14ac:dyDescent="0.25">
      <c r="F363" s="289"/>
      <c r="G363" s="290"/>
    </row>
    <row r="364" spans="6:7" x14ac:dyDescent="0.25">
      <c r="F364" s="289"/>
      <c r="G364" s="290"/>
    </row>
    <row r="365" spans="6:7" x14ac:dyDescent="0.25">
      <c r="F365" s="289"/>
      <c r="G365" s="290"/>
    </row>
    <row r="366" spans="6:7" x14ac:dyDescent="0.25">
      <c r="F366" s="289"/>
      <c r="G366" s="290"/>
    </row>
    <row r="367" spans="6:7" x14ac:dyDescent="0.25">
      <c r="F367" s="289"/>
      <c r="G367" s="290"/>
    </row>
    <row r="368" spans="6:7" x14ac:dyDescent="0.25">
      <c r="F368" s="289"/>
      <c r="G368" s="290"/>
    </row>
    <row r="369" spans="6:7" x14ac:dyDescent="0.25">
      <c r="F369" s="289"/>
      <c r="G369" s="290"/>
    </row>
    <row r="370" spans="6:7" x14ac:dyDescent="0.25">
      <c r="F370" s="289"/>
      <c r="G370" s="290"/>
    </row>
    <row r="371" spans="6:7" x14ac:dyDescent="0.25">
      <c r="F371" s="289"/>
      <c r="G371" s="290"/>
    </row>
    <row r="372" spans="6:7" x14ac:dyDescent="0.25">
      <c r="F372" s="289"/>
      <c r="G372" s="290"/>
    </row>
    <row r="373" spans="6:7" x14ac:dyDescent="0.25">
      <c r="F373" s="289"/>
      <c r="G373" s="290"/>
    </row>
    <row r="374" spans="6:7" x14ac:dyDescent="0.25">
      <c r="F374" s="289"/>
      <c r="G374" s="290"/>
    </row>
    <row r="375" spans="6:7" x14ac:dyDescent="0.25">
      <c r="F375" s="289"/>
      <c r="G375" s="290"/>
    </row>
    <row r="376" spans="6:7" x14ac:dyDescent="0.25">
      <c r="F376" s="289"/>
      <c r="G376" s="290"/>
    </row>
    <row r="377" spans="6:7" x14ac:dyDescent="0.25">
      <c r="F377" s="289"/>
      <c r="G377" s="290"/>
    </row>
    <row r="378" spans="6:7" x14ac:dyDescent="0.25">
      <c r="F378" s="289"/>
      <c r="G378" s="290"/>
    </row>
    <row r="379" spans="6:7" x14ac:dyDescent="0.25">
      <c r="F379" s="289"/>
      <c r="G379" s="290"/>
    </row>
    <row r="380" spans="6:7" x14ac:dyDescent="0.25">
      <c r="F380" s="289"/>
      <c r="G380" s="290"/>
    </row>
    <row r="381" spans="6:7" x14ac:dyDescent="0.25">
      <c r="F381" s="289"/>
      <c r="G381" s="290"/>
    </row>
    <row r="382" spans="6:7" x14ac:dyDescent="0.25">
      <c r="F382" s="289"/>
      <c r="G382" s="290"/>
    </row>
  </sheetData>
  <mergeCells count="3">
    <mergeCell ref="B10:E10"/>
    <mergeCell ref="B12:E12"/>
    <mergeCell ref="F12:G12"/>
  </mergeCells>
  <phoneticPr fontId="64" type="noConversion"/>
  <printOptions horizontalCentered="1"/>
  <pageMargins left="0.23611111111111099" right="0.23611111111111099" top="0.74861111111111101" bottom="0.74791666666666701" header="0.31527777777777799" footer="0.511811023622047"/>
  <pageSetup paperSize="9" scale="40" orientation="landscape" horizontalDpi="300" verticalDpi="300" r:id="rId1"/>
  <headerFooter>
    <oddHeader>&amp;L30/09/2021&amp;C&amp;16 PROJET ESTEREL_x005F_x000a_APS_x005F_x000a_LOTS ARCHITECTURAUX&amp;RARP ASTRANCE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735FA-1CDB-4143-96B8-F5D4A15B6787}">
  <dimension ref="A1:DI390"/>
  <sheetViews>
    <sheetView topLeftCell="B35" zoomScale="70" zoomScaleNormal="70" workbookViewId="0">
      <selection activeCell="L53" sqref="L53"/>
    </sheetView>
  </sheetViews>
  <sheetFormatPr baseColWidth="10" defaultColWidth="11.42578125" defaultRowHeight="15.75" x14ac:dyDescent="0.25"/>
  <cols>
    <col min="1" max="1" width="5.5703125" style="287" customWidth="1"/>
    <col min="2" max="2" width="8.28515625" style="287" customWidth="1"/>
    <col min="3" max="3" width="83.7109375" style="287" customWidth="1"/>
    <col min="4" max="4" width="5.7109375" style="155" customWidth="1"/>
    <col min="5" max="5" width="15.28515625" style="288" customWidth="1"/>
    <col min="6" max="6" width="12.140625" style="294" customWidth="1"/>
    <col min="7" max="7" width="12.140625" style="295" customWidth="1"/>
    <col min="8" max="8" width="1.7109375" style="287" customWidth="1"/>
    <col min="9" max="9" width="13.85546875" style="291" customWidth="1"/>
    <col min="10" max="10" width="17" style="292" customWidth="1"/>
    <col min="11" max="11" width="5.140625" style="287" customWidth="1"/>
    <col min="12" max="12" width="43.28515625" style="293" customWidth="1"/>
    <col min="13" max="16384" width="11.42578125" style="287"/>
  </cols>
  <sheetData>
    <row r="1" spans="1:113" s="154" customFormat="1" ht="15.75" customHeight="1" thickBot="1" x14ac:dyDescent="0.3">
      <c r="D1" s="155"/>
      <c r="E1" s="156"/>
      <c r="F1" s="155"/>
      <c r="G1" s="157"/>
      <c r="L1" s="158"/>
    </row>
    <row r="2" spans="1:113" s="154" customFormat="1" x14ac:dyDescent="0.25">
      <c r="B2" s="159"/>
      <c r="C2" s="160"/>
      <c r="D2" s="161"/>
      <c r="E2" s="162"/>
      <c r="F2" s="161"/>
      <c r="G2" s="163"/>
      <c r="L2" s="158"/>
    </row>
    <row r="3" spans="1:113" s="154" customFormat="1" ht="30.75" customHeight="1" x14ac:dyDescent="0.25">
      <c r="B3" s="164"/>
      <c r="C3" s="165" t="s">
        <v>0</v>
      </c>
      <c r="D3" s="166"/>
      <c r="E3" s="155"/>
      <c r="F3" s="155"/>
      <c r="L3" s="158"/>
    </row>
    <row r="4" spans="1:113" s="154" customFormat="1" ht="15.75" customHeight="1" x14ac:dyDescent="0.25">
      <c r="B4" s="167"/>
      <c r="C4" s="168" t="s">
        <v>1</v>
      </c>
      <c r="E4" s="155"/>
      <c r="F4" s="155"/>
      <c r="L4" s="158"/>
    </row>
    <row r="5" spans="1:113" s="154" customFormat="1" ht="15.75" customHeight="1" x14ac:dyDescent="0.25">
      <c r="B5" s="169"/>
      <c r="C5" s="170" t="s">
        <v>99</v>
      </c>
      <c r="D5" s="171"/>
      <c r="E5" s="155"/>
      <c r="F5" s="155"/>
      <c r="L5" s="158"/>
    </row>
    <row r="6" spans="1:113" s="154" customFormat="1" ht="15.75" customHeight="1" x14ac:dyDescent="0.25">
      <c r="B6" s="167"/>
      <c r="C6" s="155"/>
      <c r="D6" s="172" t="s">
        <v>2</v>
      </c>
      <c r="E6" s="173"/>
      <c r="F6" s="155"/>
      <c r="L6" s="158"/>
    </row>
    <row r="7" spans="1:113" s="154" customFormat="1" ht="15.75" customHeight="1" x14ac:dyDescent="0.25">
      <c r="B7" s="167"/>
      <c r="C7" s="155"/>
      <c r="D7" s="172" t="s">
        <v>3</v>
      </c>
      <c r="E7" s="155" t="s">
        <v>112</v>
      </c>
      <c r="F7" s="155"/>
      <c r="L7" s="158"/>
    </row>
    <row r="8" spans="1:113" s="154" customFormat="1" ht="12.75" customHeight="1" thickBot="1" x14ac:dyDescent="0.3">
      <c r="B8" s="174"/>
      <c r="C8" s="175"/>
      <c r="D8" s="176"/>
      <c r="E8" s="177"/>
      <c r="F8" s="155"/>
      <c r="L8" s="158"/>
    </row>
    <row r="9" spans="1:113" s="154" customFormat="1" ht="12.75" customHeight="1" x14ac:dyDescent="0.25">
      <c r="B9" s="178"/>
      <c r="C9" s="179"/>
      <c r="D9" s="179"/>
      <c r="E9" s="155"/>
      <c r="F9" s="155"/>
      <c r="L9" s="158"/>
    </row>
    <row r="10" spans="1:113" s="180" customFormat="1" ht="87" customHeight="1" x14ac:dyDescent="0.25">
      <c r="B10" s="350" t="s">
        <v>4</v>
      </c>
      <c r="C10" s="350"/>
      <c r="D10" s="350"/>
      <c r="E10" s="350"/>
      <c r="F10" s="181"/>
      <c r="G10" s="182"/>
      <c r="H10" s="154"/>
      <c r="L10" s="183"/>
    </row>
    <row r="11" spans="1:113" s="154" customFormat="1" ht="12.75" customHeight="1" thickBot="1" x14ac:dyDescent="0.3">
      <c r="B11" s="178"/>
      <c r="C11" s="179"/>
      <c r="D11" s="179"/>
      <c r="E11" s="155"/>
      <c r="F11" s="155"/>
      <c r="L11" s="158"/>
    </row>
    <row r="12" spans="1:113" s="154" customFormat="1" ht="15.75" customHeight="1" thickBot="1" x14ac:dyDescent="0.3">
      <c r="B12" s="351" t="s">
        <v>5</v>
      </c>
      <c r="C12" s="351"/>
      <c r="D12" s="351"/>
      <c r="E12" s="351"/>
      <c r="F12" s="352" t="s">
        <v>6</v>
      </c>
      <c r="G12" s="353"/>
      <c r="I12" s="184"/>
      <c r="J12" s="185"/>
      <c r="L12" s="158"/>
    </row>
    <row r="13" spans="1:113" s="195" customFormat="1" ht="33.75" customHeight="1" thickBot="1" x14ac:dyDescent="0.3">
      <c r="A13" s="186"/>
      <c r="B13" s="187"/>
      <c r="C13" s="188" t="s">
        <v>7</v>
      </c>
      <c r="D13" s="188" t="s">
        <v>8</v>
      </c>
      <c r="E13" s="189" t="s">
        <v>9</v>
      </c>
      <c r="F13" s="190" t="s">
        <v>10</v>
      </c>
      <c r="G13" s="191" t="s">
        <v>11</v>
      </c>
      <c r="H13" s="154"/>
      <c r="I13" s="192" t="s">
        <v>12</v>
      </c>
      <c r="J13" s="193" t="s">
        <v>13</v>
      </c>
      <c r="K13" s="186"/>
      <c r="L13" s="194" t="s">
        <v>14</v>
      </c>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row>
    <row r="14" spans="1:113" s="206" customFormat="1" x14ac:dyDescent="0.25">
      <c r="A14" s="196"/>
      <c r="B14" s="197" t="s">
        <v>100</v>
      </c>
      <c r="C14" s="198"/>
      <c r="D14" s="199"/>
      <c r="E14" s="200"/>
      <c r="F14" s="201"/>
      <c r="G14" s="202"/>
      <c r="H14" s="154"/>
      <c r="I14" s="203"/>
      <c r="J14" s="204">
        <f>SUM(J15:J23)</f>
        <v>0</v>
      </c>
      <c r="K14" s="154"/>
      <c r="L14" s="158"/>
      <c r="M14" s="154"/>
      <c r="N14" s="154"/>
      <c r="O14" s="154"/>
      <c r="P14" s="154"/>
      <c r="Q14" s="154"/>
      <c r="R14" s="154"/>
      <c r="S14" s="154"/>
      <c r="T14" s="154"/>
      <c r="U14" s="154"/>
      <c r="V14" s="154"/>
      <c r="W14" s="154"/>
      <c r="X14" s="154"/>
      <c r="Y14" s="154"/>
      <c r="Z14" s="154"/>
      <c r="AA14" s="154"/>
      <c r="AB14" s="154"/>
      <c r="AC14" s="154"/>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row>
    <row r="15" spans="1:113" s="154" customFormat="1" x14ac:dyDescent="0.25">
      <c r="B15" s="207"/>
      <c r="C15" s="154" t="s">
        <v>15</v>
      </c>
      <c r="D15" s="208" t="s">
        <v>16</v>
      </c>
      <c r="E15" s="209"/>
      <c r="F15" s="210"/>
      <c r="G15" s="211"/>
      <c r="I15" s="212">
        <f t="shared" ref="I15:I23" si="0">F15</f>
        <v>0</v>
      </c>
      <c r="J15" s="213">
        <f t="shared" ref="J15:J23" si="1">I15*E15</f>
        <v>0</v>
      </c>
      <c r="L15" s="158"/>
    </row>
    <row r="16" spans="1:113" s="154" customFormat="1" x14ac:dyDescent="0.25">
      <c r="B16" s="207"/>
      <c r="C16" s="154" t="s">
        <v>17</v>
      </c>
      <c r="D16" s="208" t="s">
        <v>16</v>
      </c>
      <c r="E16" s="209"/>
      <c r="F16" s="210"/>
      <c r="G16" s="211"/>
      <c r="I16" s="212">
        <f t="shared" si="0"/>
        <v>0</v>
      </c>
      <c r="J16" s="213">
        <f t="shared" si="1"/>
        <v>0</v>
      </c>
      <c r="L16" s="158"/>
    </row>
    <row r="17" spans="1:113" s="154" customFormat="1" x14ac:dyDescent="0.25">
      <c r="B17" s="207"/>
      <c r="C17" s="154" t="s">
        <v>18</v>
      </c>
      <c r="D17" s="208" t="s">
        <v>16</v>
      </c>
      <c r="E17" s="209"/>
      <c r="F17" s="210"/>
      <c r="G17" s="211"/>
      <c r="I17" s="212">
        <f t="shared" si="0"/>
        <v>0</v>
      </c>
      <c r="J17" s="213">
        <f t="shared" si="1"/>
        <v>0</v>
      </c>
      <c r="L17" s="158"/>
    </row>
    <row r="18" spans="1:113" s="154" customFormat="1" x14ac:dyDescent="0.25">
      <c r="B18" s="207"/>
      <c r="C18" s="154" t="s">
        <v>19</v>
      </c>
      <c r="D18" s="208" t="s">
        <v>16</v>
      </c>
      <c r="E18" s="209"/>
      <c r="F18" s="210"/>
      <c r="G18" s="211"/>
      <c r="I18" s="212">
        <f t="shared" si="0"/>
        <v>0</v>
      </c>
      <c r="J18" s="213">
        <f t="shared" si="1"/>
        <v>0</v>
      </c>
      <c r="L18" s="158"/>
    </row>
    <row r="19" spans="1:113" s="154" customFormat="1" x14ac:dyDescent="0.25">
      <c r="B19" s="207"/>
      <c r="C19" s="154" t="s">
        <v>20</v>
      </c>
      <c r="D19" s="208" t="s">
        <v>16</v>
      </c>
      <c r="E19" s="209"/>
      <c r="F19" s="210"/>
      <c r="G19" s="211"/>
      <c r="I19" s="212">
        <f t="shared" si="0"/>
        <v>0</v>
      </c>
      <c r="J19" s="213">
        <f t="shared" si="1"/>
        <v>0</v>
      </c>
      <c r="L19" s="158"/>
    </row>
    <row r="20" spans="1:113" s="154" customFormat="1" x14ac:dyDescent="0.25">
      <c r="B20" s="207"/>
      <c r="C20" s="154" t="s">
        <v>113</v>
      </c>
      <c r="D20" s="208" t="s">
        <v>16</v>
      </c>
      <c r="E20" s="209"/>
      <c r="F20" s="210"/>
      <c r="G20" s="211"/>
      <c r="I20" s="212">
        <f t="shared" si="0"/>
        <v>0</v>
      </c>
      <c r="J20" s="213">
        <f t="shared" si="1"/>
        <v>0</v>
      </c>
      <c r="L20" s="158"/>
    </row>
    <row r="21" spans="1:113" s="154" customFormat="1" x14ac:dyDescent="0.25">
      <c r="B21" s="207"/>
      <c r="C21" s="154" t="s">
        <v>21</v>
      </c>
      <c r="D21" s="208" t="s">
        <v>16</v>
      </c>
      <c r="E21" s="209"/>
      <c r="F21" s="210"/>
      <c r="G21" s="211"/>
      <c r="I21" s="212">
        <f t="shared" si="0"/>
        <v>0</v>
      </c>
      <c r="J21" s="213">
        <f t="shared" si="1"/>
        <v>0</v>
      </c>
      <c r="L21" s="158"/>
    </row>
    <row r="22" spans="1:113" s="154" customFormat="1" x14ac:dyDescent="0.25">
      <c r="B22" s="207"/>
      <c r="C22" s="154" t="s">
        <v>22</v>
      </c>
      <c r="D22" s="208" t="s">
        <v>16</v>
      </c>
      <c r="E22" s="209"/>
      <c r="F22" s="210"/>
      <c r="G22" s="211"/>
      <c r="I22" s="212">
        <f t="shared" si="0"/>
        <v>0</v>
      </c>
      <c r="J22" s="213">
        <f t="shared" si="1"/>
        <v>0</v>
      </c>
      <c r="L22" s="158"/>
    </row>
    <row r="23" spans="1:113" s="154" customFormat="1" x14ac:dyDescent="0.25">
      <c r="B23" s="207"/>
      <c r="C23" s="154" t="s">
        <v>23</v>
      </c>
      <c r="D23" s="208" t="s">
        <v>16</v>
      </c>
      <c r="E23" s="209"/>
      <c r="F23" s="210"/>
      <c r="G23" s="211"/>
      <c r="I23" s="212">
        <f t="shared" si="0"/>
        <v>0</v>
      </c>
      <c r="J23" s="213">
        <f t="shared" si="1"/>
        <v>0</v>
      </c>
      <c r="L23" s="158"/>
    </row>
    <row r="24" spans="1:113" s="225" customFormat="1" x14ac:dyDescent="0.25">
      <c r="A24" s="214"/>
      <c r="B24" s="215" t="s">
        <v>101</v>
      </c>
      <c r="C24" s="216"/>
      <c r="D24" s="217"/>
      <c r="E24" s="218"/>
      <c r="F24" s="219"/>
      <c r="G24" s="220"/>
      <c r="H24" s="154"/>
      <c r="I24" s="221"/>
      <c r="J24" s="222">
        <f>SUM(J25:J28)</f>
        <v>0</v>
      </c>
      <c r="K24" s="223"/>
      <c r="L24" s="158"/>
      <c r="M24" s="223"/>
      <c r="N24" s="223"/>
      <c r="O24" s="223"/>
      <c r="P24" s="223"/>
      <c r="Q24" s="223"/>
      <c r="R24" s="223"/>
      <c r="S24" s="223"/>
      <c r="T24" s="223"/>
      <c r="U24" s="223"/>
      <c r="V24" s="223"/>
      <c r="W24" s="223"/>
      <c r="X24" s="223"/>
      <c r="Y24" s="223"/>
      <c r="Z24" s="223"/>
      <c r="AA24" s="223"/>
      <c r="AB24" s="223"/>
      <c r="AC24" s="223"/>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c r="BA24" s="224"/>
      <c r="BB24" s="224"/>
      <c r="BC24" s="224"/>
      <c r="BD24" s="224"/>
      <c r="BE24" s="224"/>
      <c r="BF24" s="224"/>
      <c r="BG24" s="224"/>
      <c r="BH24" s="224"/>
      <c r="BI24" s="224"/>
      <c r="BJ24" s="224"/>
      <c r="BK24" s="224"/>
      <c r="BL24" s="224"/>
      <c r="BM24" s="224"/>
      <c r="BN24" s="224"/>
      <c r="BO24" s="224"/>
      <c r="BP24" s="224"/>
      <c r="BQ24" s="224"/>
      <c r="BR24" s="224"/>
      <c r="BS24" s="224"/>
      <c r="BT24" s="224"/>
      <c r="BU24" s="224"/>
      <c r="BV24" s="224"/>
      <c r="BW24" s="224"/>
      <c r="BX24" s="224"/>
      <c r="BY24" s="224"/>
      <c r="BZ24" s="224"/>
      <c r="CA24" s="224"/>
      <c r="CB24" s="224"/>
      <c r="CC24" s="224"/>
      <c r="CD24" s="224"/>
      <c r="CE24" s="224"/>
      <c r="CF24" s="224"/>
      <c r="CG24" s="224"/>
      <c r="CH24" s="224"/>
      <c r="CI24" s="224"/>
      <c r="CJ24" s="224"/>
      <c r="CK24" s="224"/>
      <c r="CL24" s="224"/>
      <c r="CM24" s="224"/>
      <c r="CN24" s="224"/>
      <c r="CO24" s="224"/>
      <c r="CP24" s="224"/>
      <c r="CQ24" s="224"/>
      <c r="CR24" s="224"/>
      <c r="CS24" s="224"/>
      <c r="CT24" s="224"/>
      <c r="CU24" s="224"/>
      <c r="CV24" s="224"/>
      <c r="CW24" s="224"/>
      <c r="CX24" s="224"/>
      <c r="CY24" s="224"/>
      <c r="CZ24" s="224"/>
      <c r="DA24" s="224"/>
      <c r="DB24" s="224"/>
      <c r="DC24" s="224"/>
      <c r="DD24" s="224"/>
      <c r="DE24" s="224"/>
      <c r="DF24" s="224"/>
      <c r="DG24" s="224"/>
      <c r="DH24" s="224"/>
      <c r="DI24" s="224"/>
    </row>
    <row r="25" spans="1:113" s="154" customFormat="1" x14ac:dyDescent="0.25">
      <c r="B25" s="207"/>
      <c r="C25" s="154" t="s">
        <v>25</v>
      </c>
      <c r="D25" s="208" t="s">
        <v>8</v>
      </c>
      <c r="E25" s="209"/>
      <c r="F25" s="210"/>
      <c r="G25" s="211"/>
      <c r="I25" s="212">
        <f>F25</f>
        <v>0</v>
      </c>
      <c r="J25" s="213">
        <f>I25*E25</f>
        <v>0</v>
      </c>
      <c r="L25" s="158"/>
    </row>
    <row r="26" spans="1:113" s="154" customFormat="1" x14ac:dyDescent="0.25">
      <c r="B26" s="207"/>
      <c r="C26" s="154" t="s">
        <v>76</v>
      </c>
      <c r="D26" s="208" t="s">
        <v>26</v>
      </c>
      <c r="E26" s="209"/>
      <c r="F26" s="324"/>
      <c r="G26" s="211"/>
      <c r="I26" s="212">
        <f>F26</f>
        <v>0</v>
      </c>
      <c r="J26" s="323">
        <f>I26*E26</f>
        <v>0</v>
      </c>
      <c r="L26" s="158" t="s">
        <v>79</v>
      </c>
    </row>
    <row r="27" spans="1:113" s="154" customFormat="1" x14ac:dyDescent="0.25">
      <c r="B27" s="207"/>
      <c r="C27" s="154" t="s">
        <v>27</v>
      </c>
      <c r="D27" s="208" t="s">
        <v>26</v>
      </c>
      <c r="E27" s="209"/>
      <c r="F27" s="210"/>
      <c r="G27" s="211"/>
      <c r="I27" s="212">
        <f>F27</f>
        <v>0</v>
      </c>
      <c r="J27" s="213">
        <f>I27*E27</f>
        <v>0</v>
      </c>
      <c r="L27" s="158" t="s">
        <v>70</v>
      </c>
    </row>
    <row r="28" spans="1:113" s="154" customFormat="1" x14ac:dyDescent="0.25">
      <c r="B28" s="207"/>
      <c r="C28" s="154" t="s">
        <v>29</v>
      </c>
      <c r="D28" s="208" t="s">
        <v>26</v>
      </c>
      <c r="E28" s="209"/>
      <c r="F28" s="210"/>
      <c r="G28" s="211"/>
      <c r="I28" s="212">
        <f>F28</f>
        <v>0</v>
      </c>
      <c r="J28" s="213">
        <f>I28*E28</f>
        <v>0</v>
      </c>
      <c r="L28" s="158" t="s">
        <v>30</v>
      </c>
    </row>
    <row r="29" spans="1:113" s="225" customFormat="1" x14ac:dyDescent="0.25">
      <c r="A29" s="214"/>
      <c r="B29" s="215" t="s">
        <v>105</v>
      </c>
      <c r="C29" s="216"/>
      <c r="D29" s="217"/>
      <c r="E29" s="218"/>
      <c r="F29" s="219"/>
      <c r="G29" s="220"/>
      <c r="H29" s="154"/>
      <c r="I29" s="221"/>
      <c r="J29" s="222">
        <f>SUM(J30:J35)</f>
        <v>0</v>
      </c>
      <c r="K29" s="223"/>
      <c r="L29" s="158"/>
      <c r="M29" s="223"/>
      <c r="N29" s="223"/>
      <c r="O29" s="223"/>
      <c r="P29" s="223"/>
      <c r="Q29" s="223"/>
      <c r="R29" s="223"/>
      <c r="S29" s="223"/>
      <c r="T29" s="223"/>
      <c r="U29" s="223"/>
      <c r="V29" s="223"/>
      <c r="W29" s="223"/>
      <c r="X29" s="223"/>
      <c r="Y29" s="223"/>
      <c r="Z29" s="223"/>
      <c r="AA29" s="223"/>
      <c r="AB29" s="223"/>
      <c r="AC29" s="223"/>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c r="BA29" s="224"/>
      <c r="BB29" s="224"/>
      <c r="BC29" s="224"/>
      <c r="BD29" s="224"/>
      <c r="BE29" s="224"/>
      <c r="BF29" s="224"/>
      <c r="BG29" s="224"/>
      <c r="BH29" s="224"/>
      <c r="BI29" s="224"/>
      <c r="BJ29" s="224"/>
      <c r="BK29" s="224"/>
      <c r="BL29" s="224"/>
      <c r="BM29" s="224"/>
      <c r="BN29" s="224"/>
      <c r="BO29" s="224"/>
      <c r="BP29" s="224"/>
      <c r="BQ29" s="224"/>
      <c r="BR29" s="224"/>
      <c r="BS29" s="224"/>
      <c r="BT29" s="224"/>
      <c r="BU29" s="224"/>
      <c r="BV29" s="224"/>
      <c r="BW29" s="224"/>
      <c r="BX29" s="224"/>
      <c r="BY29" s="224"/>
      <c r="BZ29" s="224"/>
      <c r="CA29" s="224"/>
      <c r="CB29" s="224"/>
      <c r="CC29" s="224"/>
      <c r="CD29" s="224"/>
      <c r="CE29" s="224"/>
      <c r="CF29" s="224"/>
      <c r="CG29" s="224"/>
      <c r="CH29" s="224"/>
      <c r="CI29" s="224"/>
      <c r="CJ29" s="224"/>
      <c r="CK29" s="224"/>
      <c r="CL29" s="224"/>
      <c r="CM29" s="224"/>
      <c r="CN29" s="224"/>
      <c r="CO29" s="224"/>
      <c r="CP29" s="224"/>
      <c r="CQ29" s="224"/>
      <c r="CR29" s="224"/>
      <c r="CS29" s="224"/>
      <c r="CT29" s="224"/>
      <c r="CU29" s="224"/>
      <c r="CV29" s="224"/>
      <c r="CW29" s="224"/>
      <c r="CX29" s="224"/>
      <c r="CY29" s="224"/>
      <c r="CZ29" s="224"/>
      <c r="DA29" s="224"/>
      <c r="DB29" s="224"/>
      <c r="DC29" s="224"/>
      <c r="DD29" s="224"/>
      <c r="DE29" s="224"/>
      <c r="DF29" s="224"/>
      <c r="DG29" s="224"/>
      <c r="DH29" s="224"/>
      <c r="DI29" s="224"/>
    </row>
    <row r="30" spans="1:113" s="154" customFormat="1" x14ac:dyDescent="0.25">
      <c r="B30" s="227"/>
      <c r="C30" s="180" t="s">
        <v>31</v>
      </c>
      <c r="D30" s="228" t="s">
        <v>26</v>
      </c>
      <c r="E30" s="209"/>
      <c r="F30" s="210"/>
      <c r="G30" s="229"/>
      <c r="I30" s="212">
        <f t="shared" ref="I30:I35" si="2">F30</f>
        <v>0</v>
      </c>
      <c r="J30" s="213">
        <f t="shared" ref="J30:J35" si="3">I30*E30</f>
        <v>0</v>
      </c>
      <c r="L30" s="158"/>
    </row>
    <row r="31" spans="1:113" s="154" customFormat="1" x14ac:dyDescent="0.25">
      <c r="B31" s="227"/>
      <c r="C31" s="180" t="s">
        <v>32</v>
      </c>
      <c r="D31" s="228" t="s">
        <v>26</v>
      </c>
      <c r="E31" s="209"/>
      <c r="F31" s="210"/>
      <c r="G31" s="229"/>
      <c r="I31" s="212">
        <f t="shared" si="2"/>
        <v>0</v>
      </c>
      <c r="J31" s="213">
        <f t="shared" si="3"/>
        <v>0</v>
      </c>
      <c r="L31" s="158"/>
    </row>
    <row r="32" spans="1:113" s="154" customFormat="1" x14ac:dyDescent="0.25">
      <c r="B32" s="227"/>
      <c r="C32" s="180" t="s">
        <v>33</v>
      </c>
      <c r="D32" s="228" t="s">
        <v>34</v>
      </c>
      <c r="E32" s="209"/>
      <c r="F32" s="210"/>
      <c r="G32" s="229"/>
      <c r="I32" s="212">
        <f t="shared" si="2"/>
        <v>0</v>
      </c>
      <c r="J32" s="213">
        <f t="shared" si="3"/>
        <v>0</v>
      </c>
      <c r="L32" s="158"/>
    </row>
    <row r="33" spans="1:113" s="154" customFormat="1" x14ac:dyDescent="0.25">
      <c r="B33" s="227"/>
      <c r="C33" s="180" t="s">
        <v>35</v>
      </c>
      <c r="D33" s="228" t="s">
        <v>8</v>
      </c>
      <c r="E33" s="209"/>
      <c r="F33" s="210"/>
      <c r="G33" s="229"/>
      <c r="I33" s="212">
        <f t="shared" si="2"/>
        <v>0</v>
      </c>
      <c r="J33" s="213">
        <f t="shared" si="3"/>
        <v>0</v>
      </c>
      <c r="L33" s="158"/>
    </row>
    <row r="34" spans="1:113" s="154" customFormat="1" x14ac:dyDescent="0.25">
      <c r="B34" s="227"/>
      <c r="C34" s="180" t="s">
        <v>83</v>
      </c>
      <c r="D34" s="228" t="s">
        <v>8</v>
      </c>
      <c r="E34" s="209"/>
      <c r="F34" s="210"/>
      <c r="G34" s="229"/>
      <c r="I34" s="212">
        <f t="shared" si="2"/>
        <v>0</v>
      </c>
      <c r="J34" s="213">
        <f t="shared" si="3"/>
        <v>0</v>
      </c>
      <c r="L34" s="158"/>
    </row>
    <row r="35" spans="1:113" s="230" customFormat="1" x14ac:dyDescent="0.25">
      <c r="B35" s="227"/>
      <c r="C35" s="180" t="s">
        <v>36</v>
      </c>
      <c r="D35" s="228" t="s">
        <v>65</v>
      </c>
      <c r="E35" s="209"/>
      <c r="F35" s="210"/>
      <c r="G35" s="229"/>
      <c r="H35" s="154"/>
      <c r="I35" s="212">
        <f t="shared" si="2"/>
        <v>0</v>
      </c>
      <c r="J35" s="213">
        <f t="shared" si="3"/>
        <v>0</v>
      </c>
      <c r="K35" s="154"/>
      <c r="L35" s="158"/>
      <c r="M35" s="154"/>
    </row>
    <row r="36" spans="1:113" s="225" customFormat="1" x14ac:dyDescent="0.25">
      <c r="A36" s="214"/>
      <c r="B36" s="215" t="s">
        <v>102</v>
      </c>
      <c r="C36" s="216"/>
      <c r="D36" s="217"/>
      <c r="E36" s="218"/>
      <c r="F36" s="219"/>
      <c r="G36" s="220"/>
      <c r="H36" s="154"/>
      <c r="I36" s="221"/>
      <c r="J36" s="222">
        <f>SUM(J37:J41)</f>
        <v>0</v>
      </c>
      <c r="K36" s="223"/>
      <c r="L36" s="158"/>
      <c r="M36" s="223"/>
      <c r="N36" s="223"/>
      <c r="O36" s="223"/>
      <c r="P36" s="223"/>
      <c r="Q36" s="223"/>
      <c r="R36" s="223"/>
      <c r="S36" s="223"/>
      <c r="T36" s="223"/>
      <c r="U36" s="223"/>
      <c r="V36" s="223"/>
      <c r="W36" s="223"/>
      <c r="X36" s="223"/>
      <c r="Y36" s="223"/>
      <c r="Z36" s="223"/>
      <c r="AA36" s="223"/>
      <c r="AB36" s="223"/>
      <c r="AC36" s="223"/>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c r="BA36" s="224"/>
      <c r="BB36" s="224"/>
      <c r="BC36" s="224"/>
      <c r="BD36" s="224"/>
      <c r="BE36" s="224"/>
      <c r="BF36" s="224"/>
      <c r="BG36" s="224"/>
      <c r="BH36" s="224"/>
      <c r="BI36" s="224"/>
      <c r="BJ36" s="224"/>
      <c r="BK36" s="224"/>
      <c r="BL36" s="224"/>
      <c r="BM36" s="224"/>
      <c r="BN36" s="224"/>
      <c r="BO36" s="224"/>
      <c r="BP36" s="224"/>
      <c r="BQ36" s="224"/>
      <c r="BR36" s="224"/>
      <c r="BS36" s="224"/>
      <c r="BT36" s="224"/>
      <c r="BU36" s="224"/>
      <c r="BV36" s="224"/>
      <c r="BW36" s="224"/>
      <c r="BX36" s="224"/>
      <c r="BY36" s="224"/>
      <c r="BZ36" s="224"/>
      <c r="CA36" s="224"/>
      <c r="CB36" s="224"/>
      <c r="CC36" s="224"/>
      <c r="CD36" s="224"/>
      <c r="CE36" s="224"/>
      <c r="CF36" s="224"/>
      <c r="CG36" s="224"/>
      <c r="CH36" s="224"/>
      <c r="CI36" s="224"/>
      <c r="CJ36" s="224"/>
      <c r="CK36" s="224"/>
      <c r="CL36" s="224"/>
      <c r="CM36" s="224"/>
      <c r="CN36" s="224"/>
      <c r="CO36" s="224"/>
      <c r="CP36" s="224"/>
      <c r="CQ36" s="224"/>
      <c r="CR36" s="224"/>
      <c r="CS36" s="224"/>
      <c r="CT36" s="224"/>
      <c r="CU36" s="224"/>
      <c r="CV36" s="224"/>
      <c r="CW36" s="224"/>
      <c r="CX36" s="224"/>
      <c r="CY36" s="224"/>
      <c r="CZ36" s="224"/>
      <c r="DA36" s="224"/>
      <c r="DB36" s="224"/>
      <c r="DC36" s="224"/>
      <c r="DD36" s="224"/>
      <c r="DE36" s="224"/>
      <c r="DF36" s="224"/>
      <c r="DG36" s="224"/>
      <c r="DH36" s="224"/>
      <c r="DI36" s="224"/>
    </row>
    <row r="37" spans="1:113" s="230" customFormat="1" ht="30.75" customHeight="1" x14ac:dyDescent="0.25">
      <c r="B37" s="227"/>
      <c r="C37" s="231" t="s">
        <v>38</v>
      </c>
      <c r="D37" s="228" t="s">
        <v>26</v>
      </c>
      <c r="E37" s="209"/>
      <c r="F37" s="232"/>
      <c r="G37" s="229"/>
      <c r="H37" s="154"/>
      <c r="I37" s="212">
        <f>F37</f>
        <v>0</v>
      </c>
      <c r="J37" s="213">
        <f>I37*E37</f>
        <v>0</v>
      </c>
      <c r="K37" s="154"/>
      <c r="L37" s="158"/>
      <c r="M37" s="154"/>
    </row>
    <row r="38" spans="1:113" s="230" customFormat="1" x14ac:dyDescent="0.25">
      <c r="B38" s="227"/>
      <c r="C38" s="180" t="s">
        <v>39</v>
      </c>
      <c r="D38" s="228" t="s">
        <v>26</v>
      </c>
      <c r="E38" s="209"/>
      <c r="F38" s="210"/>
      <c r="G38" s="229"/>
      <c r="H38" s="154"/>
      <c r="I38" s="212">
        <f>F38</f>
        <v>0</v>
      </c>
      <c r="J38" s="213">
        <f>I38*E38</f>
        <v>0</v>
      </c>
      <c r="K38" s="154"/>
      <c r="L38" s="158"/>
      <c r="M38" s="154"/>
    </row>
    <row r="39" spans="1:113" s="230" customFormat="1" ht="30.75" customHeight="1" x14ac:dyDescent="0.25">
      <c r="B39" s="227"/>
      <c r="C39" s="231" t="s">
        <v>40</v>
      </c>
      <c r="D39" s="228" t="s">
        <v>26</v>
      </c>
      <c r="E39" s="209"/>
      <c r="F39" s="210"/>
      <c r="G39" s="229"/>
      <c r="H39" s="154"/>
      <c r="I39" s="212">
        <f>F39</f>
        <v>0</v>
      </c>
      <c r="J39" s="213">
        <f>I39*E39</f>
        <v>0</v>
      </c>
      <c r="K39" s="154"/>
      <c r="L39" s="158"/>
      <c r="M39" s="154"/>
    </row>
    <row r="40" spans="1:113" s="230" customFormat="1" ht="31.5" x14ac:dyDescent="0.25">
      <c r="B40" s="227"/>
      <c r="C40" s="73" t="s">
        <v>88</v>
      </c>
      <c r="D40" s="228" t="s">
        <v>8</v>
      </c>
      <c r="E40" s="209"/>
      <c r="F40" s="210"/>
      <c r="G40" s="229"/>
      <c r="H40" s="154"/>
      <c r="I40" s="212">
        <f>F40</f>
        <v>0</v>
      </c>
      <c r="J40" s="213">
        <f>I40*E40</f>
        <v>0</v>
      </c>
      <c r="K40" s="154"/>
      <c r="L40" s="158"/>
      <c r="M40" s="154"/>
    </row>
    <row r="41" spans="1:113" s="230" customFormat="1" x14ac:dyDescent="0.25">
      <c r="B41" s="227"/>
      <c r="C41" s="73" t="s">
        <v>90</v>
      </c>
      <c r="D41" s="228" t="s">
        <v>49</v>
      </c>
      <c r="E41" s="209"/>
      <c r="F41" s="210"/>
      <c r="G41" s="229"/>
      <c r="H41" s="154"/>
      <c r="I41" s="212">
        <f t="shared" ref="I41" si="4">F41</f>
        <v>0</v>
      </c>
      <c r="J41" s="213">
        <f>I41*E41</f>
        <v>0</v>
      </c>
      <c r="K41" s="154"/>
      <c r="L41" s="158"/>
      <c r="M41" s="154"/>
    </row>
    <row r="42" spans="1:113" s="225" customFormat="1" x14ac:dyDescent="0.25">
      <c r="A42" s="214"/>
      <c r="B42" s="215" t="s">
        <v>106</v>
      </c>
      <c r="C42" s="216"/>
      <c r="D42" s="217"/>
      <c r="E42" s="218"/>
      <c r="F42" s="219"/>
      <c r="G42" s="233"/>
      <c r="H42" s="154"/>
      <c r="I42" s="221"/>
      <c r="J42" s="222">
        <f>J43</f>
        <v>0</v>
      </c>
      <c r="K42" s="154"/>
      <c r="L42" s="158"/>
      <c r="M42" s="154"/>
      <c r="N42" s="223"/>
      <c r="O42" s="223"/>
      <c r="P42" s="223"/>
      <c r="Q42" s="223"/>
      <c r="R42" s="223"/>
      <c r="S42" s="223"/>
      <c r="T42" s="223"/>
      <c r="U42" s="223"/>
      <c r="V42" s="223"/>
      <c r="W42" s="223"/>
      <c r="X42" s="223"/>
      <c r="Y42" s="223"/>
      <c r="Z42" s="223"/>
      <c r="AA42" s="223"/>
      <c r="AB42" s="223"/>
      <c r="AC42" s="223"/>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180" customFormat="1" ht="30.75" customHeight="1" x14ac:dyDescent="0.25">
      <c r="B43" s="234"/>
      <c r="C43" s="231" t="s">
        <v>73</v>
      </c>
      <c r="D43" s="235" t="s">
        <v>26</v>
      </c>
      <c r="E43" s="236"/>
      <c r="F43" s="210"/>
      <c r="G43" s="237"/>
      <c r="I43" s="212">
        <f>F43</f>
        <v>0</v>
      </c>
      <c r="J43" s="213">
        <f>I43*E43</f>
        <v>0</v>
      </c>
      <c r="L43" s="158"/>
    </row>
    <row r="44" spans="1:113" s="225" customFormat="1" x14ac:dyDescent="0.25">
      <c r="A44" s="214"/>
      <c r="B44" s="215" t="s">
        <v>107</v>
      </c>
      <c r="C44" s="216"/>
      <c r="D44" s="217"/>
      <c r="E44" s="218"/>
      <c r="F44" s="219"/>
      <c r="G44" s="233"/>
      <c r="H44" s="154"/>
      <c r="I44" s="221"/>
      <c r="J44" s="222">
        <f>SUM(J45:J46)</f>
        <v>0</v>
      </c>
      <c r="K44" s="223"/>
      <c r="L44" s="183"/>
      <c r="M44" s="223"/>
      <c r="N44" s="223"/>
      <c r="O44" s="223"/>
      <c r="P44" s="223"/>
      <c r="Q44" s="223"/>
      <c r="R44" s="223"/>
      <c r="S44" s="223"/>
      <c r="T44" s="223"/>
      <c r="U44" s="223"/>
      <c r="V44" s="223"/>
      <c r="W44" s="223"/>
      <c r="X44" s="223"/>
      <c r="Y44" s="223"/>
      <c r="Z44" s="223"/>
      <c r="AA44" s="223"/>
      <c r="AB44" s="223"/>
      <c r="AC44" s="223"/>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30" customFormat="1" ht="12.75" customHeight="1" x14ac:dyDescent="0.25">
      <c r="B45" s="238"/>
      <c r="C45" s="154" t="s">
        <v>75</v>
      </c>
      <c r="D45" s="228" t="s">
        <v>26</v>
      </c>
      <c r="E45" s="209"/>
      <c r="F45" s="210"/>
      <c r="G45" s="229"/>
      <c r="H45" s="154"/>
      <c r="I45" s="212">
        <f>F45</f>
        <v>0</v>
      </c>
      <c r="J45" s="213">
        <f>I45*E45</f>
        <v>0</v>
      </c>
      <c r="K45" s="223"/>
      <c r="L45" s="183" t="s">
        <v>42</v>
      </c>
      <c r="M45" s="223"/>
    </row>
    <row r="46" spans="1:113" s="230" customFormat="1" x14ac:dyDescent="0.25">
      <c r="B46" s="239"/>
      <c r="C46" s="154" t="s">
        <v>43</v>
      </c>
      <c r="D46" s="228" t="s">
        <v>26</v>
      </c>
      <c r="E46" s="209"/>
      <c r="F46" s="210"/>
      <c r="G46" s="229"/>
      <c r="H46" s="154"/>
      <c r="I46" s="212">
        <f>F46</f>
        <v>0</v>
      </c>
      <c r="J46" s="213">
        <f>I46*E46</f>
        <v>0</v>
      </c>
      <c r="K46" s="223"/>
      <c r="L46" s="158" t="s">
        <v>69</v>
      </c>
      <c r="M46" s="223"/>
    </row>
    <row r="47" spans="1:113" s="225" customFormat="1" x14ac:dyDescent="0.25">
      <c r="A47" s="214"/>
      <c r="B47" s="215" t="s">
        <v>108</v>
      </c>
      <c r="C47" s="216"/>
      <c r="D47" s="217"/>
      <c r="E47" s="218"/>
      <c r="F47" s="219"/>
      <c r="G47" s="233"/>
      <c r="H47" s="154"/>
      <c r="I47" s="221"/>
      <c r="J47" s="222">
        <f>SUM(J48:J50)</f>
        <v>0</v>
      </c>
      <c r="K47" s="223"/>
      <c r="L47" s="158"/>
      <c r="M47" s="223"/>
      <c r="N47" s="223"/>
      <c r="O47" s="223"/>
      <c r="P47" s="223"/>
      <c r="Q47" s="223"/>
      <c r="R47" s="223"/>
      <c r="S47" s="223"/>
      <c r="T47" s="223"/>
      <c r="U47" s="223"/>
      <c r="V47" s="223"/>
      <c r="W47" s="223"/>
      <c r="X47" s="223"/>
      <c r="Y47" s="223"/>
      <c r="Z47" s="223"/>
      <c r="AA47" s="223"/>
      <c r="AB47" s="223"/>
      <c r="AC47" s="223"/>
      <c r="AD47" s="224"/>
      <c r="AE47" s="224"/>
      <c r="AF47" s="224"/>
      <c r="AG47" s="224"/>
      <c r="AH47" s="224"/>
      <c r="AI47" s="224"/>
      <c r="AJ47" s="224"/>
      <c r="AK47" s="224"/>
      <c r="AL47" s="224"/>
      <c r="AM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c r="BI47" s="224"/>
      <c r="BJ47" s="224"/>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23" customFormat="1" x14ac:dyDescent="0.25">
      <c r="B48" s="227"/>
      <c r="C48" s="154" t="s">
        <v>44</v>
      </c>
      <c r="D48" s="208" t="s">
        <v>16</v>
      </c>
      <c r="E48" s="209"/>
      <c r="F48" s="240"/>
      <c r="G48" s="229"/>
      <c r="H48" s="154"/>
      <c r="I48" s="212">
        <f>F48</f>
        <v>0</v>
      </c>
      <c r="J48" s="213">
        <f>I48*E48</f>
        <v>0</v>
      </c>
      <c r="L48" s="158"/>
    </row>
    <row r="49" spans="1:113" s="223" customFormat="1" ht="15" customHeight="1" x14ac:dyDescent="0.25">
      <c r="B49" s="227"/>
      <c r="C49" s="154" t="s">
        <v>45</v>
      </c>
      <c r="D49" s="208" t="s">
        <v>26</v>
      </c>
      <c r="E49" s="209"/>
      <c r="F49" s="210"/>
      <c r="G49" s="229"/>
      <c r="H49" s="154"/>
      <c r="I49" s="212">
        <f>F49</f>
        <v>0</v>
      </c>
      <c r="J49" s="213">
        <f>I49*E49</f>
        <v>0</v>
      </c>
      <c r="L49" s="305" t="s">
        <v>70</v>
      </c>
    </row>
    <row r="50" spans="1:113" s="223" customFormat="1" x14ac:dyDescent="0.25">
      <c r="B50" s="227"/>
      <c r="C50" s="154" t="s">
        <v>46</v>
      </c>
      <c r="D50" s="208" t="s">
        <v>16</v>
      </c>
      <c r="E50" s="209"/>
      <c r="F50" s="240"/>
      <c r="G50" s="229"/>
      <c r="H50" s="154"/>
      <c r="I50" s="212">
        <f>F50</f>
        <v>0</v>
      </c>
      <c r="J50" s="213">
        <f>I50*E50</f>
        <v>0</v>
      </c>
      <c r="L50" s="158"/>
    </row>
    <row r="51" spans="1:113" s="250" customFormat="1" x14ac:dyDescent="0.25">
      <c r="A51" s="241"/>
      <c r="B51" s="242" t="s">
        <v>103</v>
      </c>
      <c r="C51" s="243"/>
      <c r="D51" s="244"/>
      <c r="E51" s="245"/>
      <c r="F51" s="246"/>
      <c r="G51" s="247"/>
      <c r="H51" s="154"/>
      <c r="I51" s="221"/>
      <c r="J51" s="222">
        <f>SUM(J52:J57)-J57</f>
        <v>0</v>
      </c>
      <c r="K51" s="248"/>
      <c r="L51" s="158"/>
      <c r="M51" s="248"/>
      <c r="N51" s="248"/>
      <c r="O51" s="248"/>
      <c r="P51" s="248"/>
      <c r="Q51" s="248"/>
      <c r="R51" s="248"/>
      <c r="S51" s="248"/>
      <c r="T51" s="248"/>
      <c r="U51" s="248"/>
      <c r="V51" s="248"/>
      <c r="W51" s="248"/>
      <c r="X51" s="248"/>
      <c r="Y51" s="248"/>
      <c r="Z51" s="248"/>
      <c r="AA51" s="248"/>
      <c r="AB51" s="248"/>
      <c r="AC51" s="248"/>
      <c r="AD51" s="249"/>
      <c r="AE51" s="249"/>
      <c r="AF51" s="249"/>
      <c r="AG51" s="249"/>
      <c r="AH51" s="249"/>
      <c r="AI51" s="249"/>
      <c r="AJ51" s="249"/>
      <c r="AK51" s="249"/>
      <c r="AL51" s="249"/>
      <c r="AM51" s="249"/>
      <c r="AN51" s="249"/>
      <c r="AO51" s="249"/>
      <c r="AP51" s="249"/>
      <c r="AQ51" s="249"/>
      <c r="AR51" s="249"/>
      <c r="AS51" s="249"/>
      <c r="AT51" s="249"/>
      <c r="AU51" s="249"/>
      <c r="AV51" s="249"/>
      <c r="AW51" s="249"/>
      <c r="AX51" s="249"/>
      <c r="AY51" s="249"/>
      <c r="AZ51" s="249"/>
      <c r="BA51" s="249"/>
      <c r="BB51" s="249"/>
      <c r="BC51" s="249"/>
      <c r="BD51" s="249"/>
      <c r="BE51" s="249"/>
      <c r="BF51" s="249"/>
      <c r="BG51" s="249"/>
      <c r="BH51" s="249"/>
      <c r="BI51" s="249"/>
      <c r="BJ51" s="249"/>
      <c r="BK51" s="249"/>
      <c r="BL51" s="249"/>
      <c r="BM51" s="249"/>
      <c r="BN51" s="249"/>
      <c r="BO51" s="249"/>
      <c r="BP51" s="249"/>
      <c r="BQ51" s="249"/>
      <c r="BR51" s="249"/>
      <c r="BS51" s="249"/>
      <c r="BT51" s="249"/>
      <c r="BU51" s="249"/>
      <c r="BV51" s="249"/>
      <c r="BW51" s="249"/>
      <c r="BX51" s="249"/>
      <c r="BY51" s="249"/>
      <c r="BZ51" s="249"/>
      <c r="CA51" s="249"/>
      <c r="CB51" s="249"/>
      <c r="CC51" s="249"/>
      <c r="CD51" s="249"/>
      <c r="CE51" s="249"/>
      <c r="CF51" s="249"/>
      <c r="CG51" s="249"/>
      <c r="CH51" s="249"/>
      <c r="CI51" s="249"/>
      <c r="CJ51" s="249"/>
      <c r="CK51" s="249"/>
      <c r="CL51" s="249"/>
      <c r="CM51" s="249"/>
      <c r="CN51" s="249"/>
      <c r="CO51" s="249"/>
      <c r="CP51" s="249"/>
      <c r="CQ51" s="249"/>
      <c r="CR51" s="249"/>
      <c r="CS51" s="249"/>
      <c r="CT51" s="249"/>
      <c r="CU51" s="249"/>
      <c r="CV51" s="249"/>
      <c r="CW51" s="249"/>
      <c r="CX51" s="249"/>
      <c r="CY51" s="249"/>
      <c r="CZ51" s="249"/>
      <c r="DA51" s="249"/>
      <c r="DB51" s="249"/>
      <c r="DC51" s="249"/>
      <c r="DD51" s="249"/>
      <c r="DE51" s="249"/>
      <c r="DF51" s="249"/>
      <c r="DG51" s="249"/>
      <c r="DH51" s="249"/>
      <c r="DI51" s="249"/>
    </row>
    <row r="52" spans="1:113" s="248" customFormat="1" x14ac:dyDescent="0.25">
      <c r="B52" s="251"/>
      <c r="C52" s="154" t="s">
        <v>47</v>
      </c>
      <c r="D52" s="252" t="s">
        <v>16</v>
      </c>
      <c r="E52" s="236"/>
      <c r="F52" s="210"/>
      <c r="G52" s="211"/>
      <c r="H52" s="154"/>
      <c r="I52" s="212">
        <f>F52</f>
        <v>0</v>
      </c>
      <c r="J52" s="213">
        <f t="shared" ref="J52:J57" si="5">I52*E52</f>
        <v>0</v>
      </c>
      <c r="L52" s="158"/>
    </row>
    <row r="53" spans="1:113" s="248" customFormat="1" x14ac:dyDescent="0.25">
      <c r="B53" s="251"/>
      <c r="C53" s="154" t="s">
        <v>48</v>
      </c>
      <c r="D53" s="252" t="s">
        <v>49</v>
      </c>
      <c r="E53" s="236"/>
      <c r="F53" s="210"/>
      <c r="G53" s="211"/>
      <c r="H53" s="154"/>
      <c r="I53" s="212">
        <f>F53</f>
        <v>0</v>
      </c>
      <c r="J53" s="213">
        <f t="shared" si="5"/>
        <v>0</v>
      </c>
      <c r="L53" s="158"/>
    </row>
    <row r="54" spans="1:113" s="248" customFormat="1" x14ac:dyDescent="0.25">
      <c r="B54" s="251"/>
      <c r="C54" s="154" t="s">
        <v>50</v>
      </c>
      <c r="D54" s="252" t="s">
        <v>16</v>
      </c>
      <c r="E54" s="236"/>
      <c r="F54" s="210"/>
      <c r="G54" s="211"/>
      <c r="H54" s="154"/>
      <c r="I54" s="212">
        <f>F54</f>
        <v>0</v>
      </c>
      <c r="J54" s="213">
        <f t="shared" si="5"/>
        <v>0</v>
      </c>
      <c r="L54" s="158"/>
    </row>
    <row r="55" spans="1:113" s="86" customFormat="1" x14ac:dyDescent="0.25">
      <c r="B55" s="89"/>
      <c r="C55" s="32" t="s">
        <v>81</v>
      </c>
      <c r="D55" s="90" t="s">
        <v>8</v>
      </c>
      <c r="E55" s="136"/>
      <c r="F55" s="141"/>
      <c r="G55" s="56"/>
      <c r="H55" s="32"/>
      <c r="I55" s="1">
        <f t="shared" ref="I55:I56" si="6">F55</f>
        <v>0</v>
      </c>
      <c r="J55" s="57">
        <f t="shared" si="5"/>
        <v>0</v>
      </c>
      <c r="L55" s="11"/>
    </row>
    <row r="56" spans="1:113" s="86" customFormat="1" x14ac:dyDescent="0.25">
      <c r="B56" s="89"/>
      <c r="C56" s="32" t="s">
        <v>82</v>
      </c>
      <c r="D56" s="90" t="s">
        <v>8</v>
      </c>
      <c r="E56" s="136"/>
      <c r="F56" s="141"/>
      <c r="G56" s="56"/>
      <c r="H56" s="32"/>
      <c r="I56" s="1">
        <f t="shared" si="6"/>
        <v>0</v>
      </c>
      <c r="J56" s="57">
        <f t="shared" si="5"/>
        <v>0</v>
      </c>
      <c r="L56" s="11" t="s">
        <v>60</v>
      </c>
    </row>
    <row r="57" spans="1:113" s="248" customFormat="1" x14ac:dyDescent="0.25">
      <c r="B57" s="328" t="s">
        <v>89</v>
      </c>
      <c r="C57" s="329" t="s">
        <v>51</v>
      </c>
      <c r="D57" s="330" t="s">
        <v>16</v>
      </c>
      <c r="E57" s="331"/>
      <c r="F57" s="332"/>
      <c r="G57" s="333"/>
      <c r="H57" s="329"/>
      <c r="I57" s="334">
        <f>F57</f>
        <v>0</v>
      </c>
      <c r="J57" s="335">
        <f t="shared" si="5"/>
        <v>0</v>
      </c>
      <c r="L57" s="158"/>
    </row>
    <row r="58" spans="1:113" s="250" customFormat="1" x14ac:dyDescent="0.25">
      <c r="A58" s="241"/>
      <c r="B58" s="242" t="s">
        <v>104</v>
      </c>
      <c r="C58" s="243"/>
      <c r="D58" s="244"/>
      <c r="E58" s="245"/>
      <c r="F58" s="246"/>
      <c r="G58" s="247"/>
      <c r="H58" s="154"/>
      <c r="I58" s="221"/>
      <c r="J58" s="222">
        <f>SUM(J59:J59)</f>
        <v>0</v>
      </c>
      <c r="K58" s="248"/>
      <c r="L58" s="158"/>
      <c r="M58" s="248"/>
      <c r="N58" s="248"/>
      <c r="O58" s="248"/>
      <c r="P58" s="248"/>
      <c r="Q58" s="248"/>
      <c r="R58" s="248"/>
      <c r="S58" s="248"/>
      <c r="T58" s="248"/>
      <c r="U58" s="248"/>
      <c r="V58" s="248"/>
      <c r="W58" s="248"/>
      <c r="X58" s="248"/>
      <c r="Y58" s="248"/>
      <c r="Z58" s="248"/>
      <c r="AA58" s="248"/>
      <c r="AB58" s="248"/>
      <c r="AC58" s="248"/>
      <c r="AD58" s="249"/>
      <c r="AE58" s="249"/>
      <c r="AF58" s="249"/>
      <c r="AG58" s="249"/>
      <c r="AH58" s="249"/>
      <c r="AI58" s="249"/>
      <c r="AJ58" s="249"/>
      <c r="AK58" s="249"/>
      <c r="AL58" s="249"/>
      <c r="AM58" s="249"/>
      <c r="AN58" s="249"/>
      <c r="AO58" s="249"/>
      <c r="AP58" s="249"/>
      <c r="AQ58" s="249"/>
      <c r="AR58" s="249"/>
      <c r="AS58" s="249"/>
      <c r="AT58" s="249"/>
      <c r="AU58" s="249"/>
      <c r="AV58" s="249"/>
      <c r="AW58" s="249"/>
      <c r="AX58" s="249"/>
      <c r="AY58" s="249"/>
      <c r="AZ58" s="249"/>
      <c r="BA58" s="249"/>
      <c r="BB58" s="249"/>
      <c r="BC58" s="249"/>
      <c r="BD58" s="249"/>
      <c r="BE58" s="249"/>
      <c r="BF58" s="249"/>
      <c r="BG58" s="249"/>
      <c r="BH58" s="249"/>
      <c r="BI58" s="249"/>
      <c r="BJ58" s="249"/>
      <c r="BK58" s="249"/>
      <c r="BL58" s="249"/>
      <c r="BM58" s="249"/>
      <c r="BN58" s="249"/>
      <c r="BO58" s="249"/>
      <c r="BP58" s="249"/>
      <c r="BQ58" s="249"/>
      <c r="BR58" s="249"/>
      <c r="BS58" s="249"/>
      <c r="BT58" s="249"/>
      <c r="BU58" s="249"/>
      <c r="BV58" s="249"/>
      <c r="BW58" s="249"/>
      <c r="BX58" s="249"/>
      <c r="BY58" s="249"/>
      <c r="BZ58" s="249"/>
      <c r="CA58" s="249"/>
      <c r="CB58" s="249"/>
      <c r="CC58" s="249"/>
      <c r="CD58" s="249"/>
      <c r="CE58" s="249"/>
      <c r="CF58" s="249"/>
      <c r="CG58" s="249"/>
      <c r="CH58" s="249"/>
      <c r="CI58" s="249"/>
      <c r="CJ58" s="249"/>
      <c r="CK58" s="249"/>
      <c r="CL58" s="249"/>
      <c r="CM58" s="249"/>
      <c r="CN58" s="249"/>
      <c r="CO58" s="249"/>
      <c r="CP58" s="249"/>
      <c r="CQ58" s="249"/>
      <c r="CR58" s="249"/>
      <c r="CS58" s="249"/>
      <c r="CT58" s="249"/>
      <c r="CU58" s="249"/>
      <c r="CV58" s="249"/>
      <c r="CW58" s="249"/>
      <c r="CX58" s="249"/>
      <c r="CY58" s="249"/>
      <c r="CZ58" s="249"/>
      <c r="DA58" s="249"/>
      <c r="DB58" s="249"/>
      <c r="DC58" s="249"/>
      <c r="DD58" s="249"/>
      <c r="DE58" s="249"/>
      <c r="DF58" s="249"/>
      <c r="DG58" s="249"/>
      <c r="DH58" s="249"/>
      <c r="DI58" s="249"/>
    </row>
    <row r="59" spans="1:113" s="154" customFormat="1" ht="15" customHeight="1" thickBot="1" x14ac:dyDescent="0.3">
      <c r="B59" s="239"/>
      <c r="C59" s="180" t="s">
        <v>96</v>
      </c>
      <c r="D59" s="228" t="s">
        <v>65</v>
      </c>
      <c r="E59" s="297"/>
      <c r="F59" s="298"/>
      <c r="G59" s="300"/>
      <c r="H59" s="232">
        <f>F59</f>
        <v>0</v>
      </c>
      <c r="I59" s="212">
        <f t="shared" ref="I59" si="7">F59</f>
        <v>0</v>
      </c>
      <c r="J59" s="213">
        <f t="shared" ref="J59" si="8">I59*E59</f>
        <v>0</v>
      </c>
      <c r="K59" s="158"/>
      <c r="L59" s="305" t="s">
        <v>72</v>
      </c>
    </row>
    <row r="60" spans="1:113" s="263" customFormat="1" ht="15" customHeight="1" x14ac:dyDescent="0.25">
      <c r="A60" s="253"/>
      <c r="B60" s="254"/>
      <c r="C60" s="255" t="s">
        <v>53</v>
      </c>
      <c r="D60" s="256"/>
      <c r="E60" s="256"/>
      <c r="F60" s="257"/>
      <c r="G60" s="258"/>
      <c r="H60" s="259"/>
      <c r="I60" s="260"/>
      <c r="J60" s="261">
        <f>J47+J24+J36+J58+J44+J42+J29+J14+J51</f>
        <v>0</v>
      </c>
      <c r="K60" s="262"/>
      <c r="L60" s="158"/>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2"/>
      <c r="BG60" s="262"/>
      <c r="BH60" s="262"/>
      <c r="BI60" s="262"/>
      <c r="BJ60" s="262"/>
      <c r="BK60" s="262"/>
      <c r="BL60" s="262"/>
      <c r="BM60" s="262"/>
      <c r="BN60" s="262"/>
      <c r="BO60" s="262"/>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262"/>
      <c r="DC60" s="262"/>
      <c r="DD60" s="262"/>
      <c r="DE60" s="262"/>
      <c r="DF60" s="262"/>
      <c r="DG60" s="262"/>
      <c r="DH60" s="262"/>
      <c r="DI60" s="262"/>
    </row>
    <row r="61" spans="1:113" s="274" customFormat="1" ht="15.75" customHeight="1" x14ac:dyDescent="0.25">
      <c r="A61" s="264"/>
      <c r="B61" s="265"/>
      <c r="C61" s="266" t="s">
        <v>54</v>
      </c>
      <c r="D61" s="267"/>
      <c r="E61" s="306"/>
      <c r="F61" s="268"/>
      <c r="G61" s="269"/>
      <c r="H61" s="270"/>
      <c r="I61" s="271"/>
      <c r="J61" s="272">
        <f>J60*20%</f>
        <v>0</v>
      </c>
      <c r="K61" s="273"/>
      <c r="L61" s="158"/>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3"/>
      <c r="AL61" s="273"/>
      <c r="AM61" s="273"/>
      <c r="AN61" s="273"/>
      <c r="AO61" s="273"/>
      <c r="AP61" s="273"/>
      <c r="AQ61" s="273"/>
      <c r="AR61" s="273"/>
      <c r="AS61" s="273"/>
      <c r="AT61" s="273"/>
      <c r="AU61" s="273"/>
      <c r="AV61" s="273"/>
      <c r="AW61" s="273"/>
      <c r="AX61" s="273"/>
      <c r="AY61" s="273"/>
      <c r="AZ61" s="273"/>
      <c r="BA61" s="273"/>
      <c r="BB61" s="273"/>
      <c r="BC61" s="273"/>
      <c r="BD61" s="273"/>
      <c r="BE61" s="273"/>
      <c r="BF61" s="273"/>
      <c r="BG61" s="273"/>
      <c r="BH61" s="273"/>
      <c r="BI61" s="273"/>
      <c r="BJ61" s="273"/>
      <c r="BK61" s="273"/>
      <c r="BL61" s="273"/>
      <c r="BM61" s="273"/>
      <c r="BN61" s="273"/>
      <c r="BO61" s="273"/>
      <c r="BP61" s="273"/>
      <c r="BQ61" s="273"/>
      <c r="BR61" s="273"/>
      <c r="BS61" s="273"/>
      <c r="BT61" s="273"/>
      <c r="BU61" s="273"/>
      <c r="BV61" s="273"/>
      <c r="BW61" s="273"/>
      <c r="BX61" s="273"/>
      <c r="BY61" s="273"/>
      <c r="BZ61" s="273"/>
      <c r="CA61" s="273"/>
      <c r="CB61" s="273"/>
      <c r="CC61" s="273"/>
      <c r="CD61" s="273"/>
      <c r="CE61" s="273"/>
      <c r="CF61" s="273"/>
      <c r="CG61" s="273"/>
      <c r="CH61" s="273"/>
      <c r="CI61" s="273"/>
      <c r="CJ61" s="273"/>
      <c r="CK61" s="273"/>
      <c r="CL61" s="273"/>
      <c r="CM61" s="273"/>
      <c r="CN61" s="273"/>
      <c r="CO61" s="273"/>
      <c r="CP61" s="273"/>
      <c r="CQ61" s="273"/>
      <c r="CR61" s="273"/>
      <c r="CS61" s="273"/>
      <c r="CT61" s="273"/>
      <c r="CU61" s="273"/>
      <c r="CV61" s="273"/>
      <c r="CW61" s="273"/>
      <c r="CX61" s="273"/>
      <c r="CY61" s="273"/>
      <c r="CZ61" s="273"/>
      <c r="DA61" s="273"/>
      <c r="DB61" s="273"/>
      <c r="DC61" s="273"/>
      <c r="DD61" s="273"/>
      <c r="DE61" s="273"/>
      <c r="DF61" s="273"/>
      <c r="DG61" s="273"/>
      <c r="DH61" s="273"/>
      <c r="DI61" s="273"/>
    </row>
    <row r="62" spans="1:113" s="263" customFormat="1" ht="16.5" customHeight="1" thickBot="1" x14ac:dyDescent="0.3">
      <c r="A62" s="253"/>
      <c r="B62" s="275"/>
      <c r="C62" s="276" t="s">
        <v>55</v>
      </c>
      <c r="D62" s="277"/>
      <c r="E62" s="277"/>
      <c r="F62" s="278"/>
      <c r="G62" s="279"/>
      <c r="H62" s="259"/>
      <c r="I62" s="280"/>
      <c r="J62" s="281">
        <f>J60+J61</f>
        <v>0</v>
      </c>
      <c r="K62" s="262"/>
      <c r="L62" s="158"/>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262"/>
      <c r="DC62" s="262"/>
      <c r="DD62" s="262"/>
      <c r="DE62" s="262"/>
      <c r="DF62" s="262"/>
      <c r="DG62" s="262"/>
      <c r="DH62" s="262"/>
      <c r="DI62" s="262"/>
    </row>
    <row r="63" spans="1:113" s="178" customFormat="1" ht="16.5" thickBot="1" x14ac:dyDescent="0.3">
      <c r="A63" s="282"/>
      <c r="B63" s="283"/>
      <c r="C63" s="283"/>
      <c r="D63" s="284"/>
      <c r="E63" s="285"/>
      <c r="F63" s="286"/>
      <c r="H63" s="154"/>
      <c r="L63" s="158"/>
    </row>
    <row r="64" spans="1:113" s="263" customFormat="1" ht="15" customHeight="1" thickBot="1" x14ac:dyDescent="0.3">
      <c r="A64" s="253"/>
      <c r="B64" s="373"/>
      <c r="C64" s="374" t="s">
        <v>117</v>
      </c>
      <c r="D64" s="375"/>
      <c r="E64" s="375"/>
      <c r="F64" s="376"/>
      <c r="G64" s="376"/>
      <c r="H64" s="377"/>
      <c r="I64" s="378"/>
      <c r="J64" s="379">
        <f>J57</f>
        <v>0</v>
      </c>
      <c r="K64" s="262"/>
      <c r="L64" s="158"/>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2"/>
      <c r="AM64" s="262"/>
      <c r="AN64" s="262"/>
      <c r="AO64" s="262"/>
      <c r="AP64" s="262"/>
      <c r="AQ64" s="262"/>
      <c r="AR64" s="262"/>
      <c r="AS64" s="262"/>
      <c r="AT64" s="262"/>
      <c r="AU64" s="262"/>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c r="CK64" s="262"/>
      <c r="CL64" s="262"/>
      <c r="CM64" s="262"/>
      <c r="CN64" s="262"/>
      <c r="CO64" s="262"/>
      <c r="CP64" s="262"/>
      <c r="CQ64" s="262"/>
      <c r="CR64" s="262"/>
      <c r="CS64" s="262"/>
      <c r="CT64" s="262"/>
      <c r="CU64" s="262"/>
      <c r="CV64" s="262"/>
      <c r="CW64" s="262"/>
      <c r="CX64" s="262"/>
      <c r="CY64" s="262"/>
      <c r="CZ64" s="262"/>
      <c r="DA64" s="262"/>
      <c r="DB64" s="262"/>
      <c r="DC64" s="262"/>
      <c r="DD64" s="262"/>
      <c r="DE64" s="262"/>
      <c r="DF64" s="262"/>
      <c r="DG64" s="262"/>
      <c r="DH64" s="262"/>
      <c r="DI64" s="262"/>
    </row>
    <row r="65" spans="4:12" s="154" customFormat="1" x14ac:dyDescent="0.25">
      <c r="D65" s="155"/>
      <c r="E65" s="156"/>
      <c r="F65" s="286"/>
      <c r="G65" s="157"/>
      <c r="I65" s="184"/>
      <c r="J65" s="185"/>
      <c r="L65" s="158"/>
    </row>
    <row r="66" spans="4:12" s="154" customFormat="1" x14ac:dyDescent="0.25">
      <c r="D66" s="155"/>
      <c r="E66" s="156"/>
      <c r="F66" s="286"/>
      <c r="G66" s="157"/>
      <c r="I66" s="184"/>
      <c r="J66" s="185"/>
      <c r="L66" s="158"/>
    </row>
    <row r="67" spans="4:12" s="154" customFormat="1" x14ac:dyDescent="0.25">
      <c r="D67" s="155"/>
      <c r="E67" s="156"/>
      <c r="F67" s="286"/>
      <c r="G67" s="157"/>
      <c r="I67" s="184"/>
      <c r="J67" s="185"/>
      <c r="L67" s="158"/>
    </row>
    <row r="68" spans="4:12" s="154" customFormat="1" x14ac:dyDescent="0.25">
      <c r="D68" s="155"/>
      <c r="E68" s="156"/>
      <c r="F68" s="286"/>
      <c r="G68" s="157"/>
      <c r="I68" s="184"/>
      <c r="J68" s="185"/>
      <c r="L68" s="158"/>
    </row>
    <row r="69" spans="4:12" s="154" customFormat="1" x14ac:dyDescent="0.25">
      <c r="D69" s="155"/>
      <c r="E69" s="156"/>
      <c r="F69" s="286"/>
      <c r="G69" s="157"/>
      <c r="I69" s="184"/>
      <c r="J69" s="185"/>
      <c r="L69" s="158"/>
    </row>
    <row r="70" spans="4:12" s="154" customFormat="1" x14ac:dyDescent="0.25">
      <c r="D70" s="155"/>
      <c r="E70" s="156"/>
      <c r="F70" s="286"/>
      <c r="G70" s="157"/>
      <c r="I70" s="184"/>
      <c r="J70" s="185"/>
      <c r="L70" s="158"/>
    </row>
    <row r="71" spans="4:12" s="154" customFormat="1" x14ac:dyDescent="0.25">
      <c r="D71" s="155"/>
      <c r="E71" s="156"/>
      <c r="F71" s="286"/>
      <c r="G71" s="157"/>
      <c r="I71" s="184"/>
      <c r="J71" s="185"/>
      <c r="L71" s="158"/>
    </row>
    <row r="72" spans="4:12" s="154" customFormat="1" x14ac:dyDescent="0.25">
      <c r="D72" s="155"/>
      <c r="E72" s="156"/>
      <c r="F72" s="286"/>
      <c r="G72" s="157"/>
      <c r="I72" s="184"/>
      <c r="J72" s="185"/>
      <c r="L72" s="158"/>
    </row>
    <row r="73" spans="4:12" s="154" customFormat="1" x14ac:dyDescent="0.25">
      <c r="D73" s="155"/>
      <c r="E73" s="156"/>
      <c r="F73" s="286"/>
      <c r="G73" s="157"/>
      <c r="I73" s="184"/>
      <c r="J73" s="185"/>
      <c r="L73" s="158"/>
    </row>
    <row r="74" spans="4:12" s="154" customFormat="1" x14ac:dyDescent="0.25">
      <c r="D74" s="155"/>
      <c r="E74" s="156"/>
      <c r="F74" s="286"/>
      <c r="G74" s="157"/>
      <c r="I74" s="184"/>
      <c r="J74" s="185"/>
      <c r="L74" s="158"/>
    </row>
    <row r="75" spans="4:12" s="154" customFormat="1" x14ac:dyDescent="0.25">
      <c r="D75" s="155"/>
      <c r="E75" s="156"/>
      <c r="F75" s="286"/>
      <c r="G75" s="157"/>
      <c r="I75" s="184"/>
      <c r="J75" s="185"/>
      <c r="L75" s="158"/>
    </row>
    <row r="76" spans="4:12" s="154" customFormat="1" x14ac:dyDescent="0.25">
      <c r="D76" s="155"/>
      <c r="E76" s="156"/>
      <c r="F76" s="286"/>
      <c r="G76" s="157"/>
      <c r="I76" s="184"/>
      <c r="J76" s="185"/>
      <c r="L76" s="158"/>
    </row>
    <row r="77" spans="4:12" s="154" customFormat="1" x14ac:dyDescent="0.25">
      <c r="D77" s="155"/>
      <c r="E77" s="156"/>
      <c r="F77" s="286"/>
      <c r="G77" s="157"/>
      <c r="I77" s="184"/>
      <c r="J77" s="185"/>
      <c r="L77" s="158"/>
    </row>
    <row r="78" spans="4:12" s="154" customFormat="1" x14ac:dyDescent="0.25">
      <c r="D78" s="155"/>
      <c r="E78" s="156"/>
      <c r="F78" s="286"/>
      <c r="G78" s="157"/>
      <c r="I78" s="184"/>
      <c r="J78" s="185"/>
      <c r="L78" s="158"/>
    </row>
    <row r="79" spans="4:12" s="154" customFormat="1" x14ac:dyDescent="0.25">
      <c r="D79" s="155"/>
      <c r="E79" s="156"/>
      <c r="F79" s="286"/>
      <c r="G79" s="157"/>
      <c r="I79" s="184"/>
      <c r="J79" s="185"/>
      <c r="L79" s="158"/>
    </row>
    <row r="80" spans="4:12" s="154" customFormat="1" x14ac:dyDescent="0.25">
      <c r="D80" s="155"/>
      <c r="E80" s="156"/>
      <c r="F80" s="286"/>
      <c r="G80" s="157"/>
      <c r="I80" s="184"/>
      <c r="J80" s="185"/>
      <c r="L80" s="158"/>
    </row>
    <row r="81" spans="4:12" s="154" customFormat="1" x14ac:dyDescent="0.25">
      <c r="D81" s="155"/>
      <c r="E81" s="156"/>
      <c r="F81" s="286"/>
      <c r="G81" s="157"/>
      <c r="I81" s="184"/>
      <c r="J81" s="185"/>
      <c r="L81" s="158"/>
    </row>
    <row r="82" spans="4:12" s="154" customFormat="1" x14ac:dyDescent="0.25">
      <c r="D82" s="155"/>
      <c r="E82" s="156"/>
      <c r="F82" s="286"/>
      <c r="G82" s="157"/>
      <c r="I82" s="184"/>
      <c r="J82" s="185"/>
      <c r="L82" s="158"/>
    </row>
    <row r="83" spans="4:12" s="154" customFormat="1" x14ac:dyDescent="0.25">
      <c r="D83" s="155"/>
      <c r="E83" s="156"/>
      <c r="F83" s="286"/>
      <c r="G83" s="157"/>
      <c r="I83" s="184"/>
      <c r="J83" s="185"/>
      <c r="L83" s="158"/>
    </row>
    <row r="84" spans="4:12" s="154" customFormat="1" x14ac:dyDescent="0.25">
      <c r="D84" s="155"/>
      <c r="E84" s="156"/>
      <c r="F84" s="286"/>
      <c r="G84" s="157"/>
      <c r="I84" s="184"/>
      <c r="J84" s="185"/>
      <c r="L84" s="158"/>
    </row>
    <row r="85" spans="4:12" s="154" customFormat="1" x14ac:dyDescent="0.25">
      <c r="D85" s="155"/>
      <c r="E85" s="156"/>
      <c r="F85" s="286"/>
      <c r="G85" s="157"/>
      <c r="I85" s="184"/>
      <c r="J85" s="185"/>
      <c r="L85" s="158"/>
    </row>
    <row r="86" spans="4:12" s="154" customFormat="1" x14ac:dyDescent="0.25">
      <c r="D86" s="155"/>
      <c r="E86" s="156"/>
      <c r="F86" s="286"/>
      <c r="G86" s="157"/>
      <c r="I86" s="184"/>
      <c r="J86" s="185"/>
      <c r="L86" s="158"/>
    </row>
    <row r="87" spans="4:12" s="154" customFormat="1" x14ac:dyDescent="0.25">
      <c r="D87" s="155"/>
      <c r="E87" s="156"/>
      <c r="F87" s="286"/>
      <c r="G87" s="157"/>
      <c r="I87" s="184"/>
      <c r="J87" s="185"/>
      <c r="L87" s="158"/>
    </row>
    <row r="88" spans="4:12" s="154" customFormat="1" x14ac:dyDescent="0.25">
      <c r="D88" s="155"/>
      <c r="E88" s="156"/>
      <c r="F88" s="286"/>
      <c r="G88" s="157"/>
      <c r="I88" s="184"/>
      <c r="J88" s="185"/>
      <c r="L88" s="158"/>
    </row>
    <row r="89" spans="4:12" s="154" customFormat="1" x14ac:dyDescent="0.25">
      <c r="D89" s="155"/>
      <c r="E89" s="156"/>
      <c r="F89" s="286"/>
      <c r="G89" s="157"/>
      <c r="I89" s="184"/>
      <c r="J89" s="185"/>
      <c r="L89" s="158"/>
    </row>
    <row r="90" spans="4:12" s="154" customFormat="1" x14ac:dyDescent="0.25">
      <c r="D90" s="155"/>
      <c r="E90" s="156"/>
      <c r="F90" s="286"/>
      <c r="G90" s="157"/>
      <c r="I90" s="184"/>
      <c r="J90" s="185"/>
      <c r="L90" s="158"/>
    </row>
    <row r="91" spans="4:12" s="154" customFormat="1" x14ac:dyDescent="0.25">
      <c r="D91" s="155"/>
      <c r="E91" s="156"/>
      <c r="F91" s="286"/>
      <c r="G91" s="157"/>
      <c r="I91" s="184"/>
      <c r="J91" s="185"/>
      <c r="L91" s="158"/>
    </row>
    <row r="92" spans="4:12" s="154" customFormat="1" x14ac:dyDescent="0.25">
      <c r="D92" s="155"/>
      <c r="E92" s="156"/>
      <c r="F92" s="286"/>
      <c r="G92" s="157"/>
      <c r="I92" s="184"/>
      <c r="J92" s="185"/>
      <c r="L92" s="158"/>
    </row>
    <row r="93" spans="4:12" s="154" customFormat="1" x14ac:dyDescent="0.25">
      <c r="D93" s="155"/>
      <c r="E93" s="156"/>
      <c r="F93" s="286"/>
      <c r="G93" s="157"/>
      <c r="I93" s="184"/>
      <c r="J93" s="185"/>
      <c r="L93" s="158"/>
    </row>
    <row r="94" spans="4:12" s="154" customFormat="1" x14ac:dyDescent="0.25">
      <c r="D94" s="155"/>
      <c r="E94" s="156"/>
      <c r="F94" s="286"/>
      <c r="G94" s="157"/>
      <c r="I94" s="184"/>
      <c r="J94" s="185"/>
      <c r="L94" s="158"/>
    </row>
    <row r="95" spans="4:12" s="154" customFormat="1" x14ac:dyDescent="0.25">
      <c r="D95" s="155"/>
      <c r="E95" s="156"/>
      <c r="F95" s="286"/>
      <c r="G95" s="157"/>
      <c r="I95" s="184"/>
      <c r="J95" s="185"/>
      <c r="L95" s="158"/>
    </row>
    <row r="96" spans="4:12" s="154" customFormat="1" x14ac:dyDescent="0.25">
      <c r="D96" s="155"/>
      <c r="E96" s="156"/>
      <c r="F96" s="286"/>
      <c r="G96" s="157"/>
      <c r="I96" s="184"/>
      <c r="J96" s="185"/>
      <c r="L96" s="158"/>
    </row>
    <row r="97" spans="4:12" s="154" customFormat="1" x14ac:dyDescent="0.25">
      <c r="D97" s="155"/>
      <c r="E97" s="156"/>
      <c r="F97" s="286"/>
      <c r="G97" s="157"/>
      <c r="I97" s="184"/>
      <c r="J97" s="185"/>
      <c r="L97" s="158"/>
    </row>
    <row r="98" spans="4:12" s="154" customFormat="1" x14ac:dyDescent="0.25">
      <c r="D98" s="155"/>
      <c r="E98" s="156"/>
      <c r="F98" s="286"/>
      <c r="G98" s="157"/>
      <c r="I98" s="184"/>
      <c r="J98" s="185"/>
      <c r="L98" s="158"/>
    </row>
    <row r="99" spans="4:12" s="154" customFormat="1" x14ac:dyDescent="0.25">
      <c r="D99" s="155"/>
      <c r="E99" s="156"/>
      <c r="F99" s="286"/>
      <c r="G99" s="157"/>
      <c r="I99" s="184"/>
      <c r="J99" s="185"/>
      <c r="L99" s="158"/>
    </row>
    <row r="100" spans="4:12" s="154" customFormat="1" x14ac:dyDescent="0.25">
      <c r="D100" s="155"/>
      <c r="E100" s="156"/>
      <c r="F100" s="286"/>
      <c r="G100" s="157"/>
      <c r="I100" s="184"/>
      <c r="J100" s="185"/>
      <c r="L100" s="158"/>
    </row>
    <row r="101" spans="4:12" s="154" customFormat="1" x14ac:dyDescent="0.25">
      <c r="D101" s="155"/>
      <c r="E101" s="156"/>
      <c r="F101" s="286"/>
      <c r="G101" s="157"/>
      <c r="I101" s="184"/>
      <c r="J101" s="185"/>
      <c r="L101" s="158"/>
    </row>
    <row r="102" spans="4:12" s="154" customFormat="1" x14ac:dyDescent="0.25">
      <c r="D102" s="155"/>
      <c r="E102" s="156"/>
      <c r="F102" s="286"/>
      <c r="G102" s="157"/>
      <c r="I102" s="184"/>
      <c r="J102" s="185"/>
      <c r="L102" s="158"/>
    </row>
    <row r="103" spans="4:12" s="154" customFormat="1" x14ac:dyDescent="0.25">
      <c r="D103" s="155"/>
      <c r="E103" s="156"/>
      <c r="F103" s="286"/>
      <c r="G103" s="157"/>
      <c r="I103" s="184"/>
      <c r="J103" s="185"/>
      <c r="L103" s="158"/>
    </row>
    <row r="104" spans="4:12" s="154" customFormat="1" x14ac:dyDescent="0.25">
      <c r="D104" s="155"/>
      <c r="E104" s="156"/>
      <c r="F104" s="286"/>
      <c r="G104" s="157"/>
      <c r="I104" s="184"/>
      <c r="J104" s="185"/>
      <c r="L104" s="158"/>
    </row>
    <row r="105" spans="4:12" s="154" customFormat="1" x14ac:dyDescent="0.25">
      <c r="D105" s="155"/>
      <c r="E105" s="156"/>
      <c r="F105" s="286"/>
      <c r="G105" s="157"/>
      <c r="I105" s="184"/>
      <c r="J105" s="185"/>
      <c r="L105" s="158"/>
    </row>
    <row r="106" spans="4:12" s="154" customFormat="1" x14ac:dyDescent="0.25">
      <c r="D106" s="155"/>
      <c r="E106" s="156"/>
      <c r="F106" s="286"/>
      <c r="G106" s="157"/>
      <c r="I106" s="184"/>
      <c r="J106" s="185"/>
      <c r="L106" s="158"/>
    </row>
    <row r="107" spans="4:12" s="154" customFormat="1" x14ac:dyDescent="0.25">
      <c r="D107" s="155"/>
      <c r="E107" s="156"/>
      <c r="F107" s="286"/>
      <c r="G107" s="157"/>
      <c r="I107" s="184"/>
      <c r="J107" s="185"/>
      <c r="L107" s="158"/>
    </row>
    <row r="108" spans="4:12" s="154" customFormat="1" x14ac:dyDescent="0.25">
      <c r="D108" s="155"/>
      <c r="E108" s="156"/>
      <c r="F108" s="286"/>
      <c r="G108" s="157"/>
      <c r="I108" s="184"/>
      <c r="J108" s="185"/>
      <c r="L108" s="158"/>
    </row>
    <row r="109" spans="4:12" s="154" customFormat="1" x14ac:dyDescent="0.25">
      <c r="D109" s="155"/>
      <c r="E109" s="156"/>
      <c r="F109" s="286"/>
      <c r="G109" s="157"/>
      <c r="I109" s="184"/>
      <c r="J109" s="185"/>
      <c r="L109" s="158"/>
    </row>
    <row r="110" spans="4:12" s="154" customFormat="1" x14ac:dyDescent="0.25">
      <c r="D110" s="155"/>
      <c r="E110" s="156"/>
      <c r="F110" s="286"/>
      <c r="G110" s="157"/>
      <c r="I110" s="184"/>
      <c r="J110" s="185"/>
      <c r="L110" s="158"/>
    </row>
    <row r="111" spans="4:12" s="154" customFormat="1" x14ac:dyDescent="0.25">
      <c r="D111" s="155"/>
      <c r="E111" s="156"/>
      <c r="F111" s="286"/>
      <c r="G111" s="157"/>
      <c r="I111" s="184"/>
      <c r="J111" s="185"/>
      <c r="L111" s="158"/>
    </row>
    <row r="112" spans="4:12" s="154" customFormat="1" x14ac:dyDescent="0.25">
      <c r="D112" s="155"/>
      <c r="E112" s="156"/>
      <c r="F112" s="286"/>
      <c r="G112" s="157"/>
      <c r="I112" s="184"/>
      <c r="J112" s="185"/>
      <c r="L112" s="158"/>
    </row>
    <row r="113" spans="4:12" s="154" customFormat="1" x14ac:dyDescent="0.25">
      <c r="D113" s="155"/>
      <c r="E113" s="156"/>
      <c r="F113" s="286"/>
      <c r="G113" s="157"/>
      <c r="I113" s="184"/>
      <c r="J113" s="185"/>
      <c r="L113" s="158"/>
    </row>
    <row r="114" spans="4:12" s="154" customFormat="1" x14ac:dyDescent="0.25">
      <c r="D114" s="155"/>
      <c r="E114" s="156"/>
      <c r="F114" s="286"/>
      <c r="G114" s="157"/>
      <c r="I114" s="184"/>
      <c r="J114" s="185"/>
      <c r="L114" s="158"/>
    </row>
    <row r="115" spans="4:12" s="154" customFormat="1" x14ac:dyDescent="0.25">
      <c r="D115" s="155"/>
      <c r="E115" s="156"/>
      <c r="F115" s="286"/>
      <c r="G115" s="157"/>
      <c r="I115" s="184"/>
      <c r="J115" s="185"/>
      <c r="L115" s="158"/>
    </row>
    <row r="116" spans="4:12" s="154" customFormat="1" x14ac:dyDescent="0.25">
      <c r="D116" s="155"/>
      <c r="E116" s="156"/>
      <c r="F116" s="286"/>
      <c r="G116" s="157"/>
      <c r="I116" s="184"/>
      <c r="J116" s="185"/>
      <c r="L116" s="158"/>
    </row>
    <row r="117" spans="4:12" s="154" customFormat="1" x14ac:dyDescent="0.25">
      <c r="D117" s="155"/>
      <c r="E117" s="156"/>
      <c r="F117" s="286"/>
      <c r="G117" s="157"/>
      <c r="I117" s="184"/>
      <c r="J117" s="185"/>
      <c r="L117" s="158"/>
    </row>
    <row r="118" spans="4:12" s="154" customFormat="1" x14ac:dyDescent="0.25">
      <c r="D118" s="155"/>
      <c r="E118" s="156"/>
      <c r="F118" s="286"/>
      <c r="G118" s="157"/>
      <c r="I118" s="184"/>
      <c r="J118" s="185"/>
      <c r="L118" s="158"/>
    </row>
    <row r="119" spans="4:12" s="154" customFormat="1" x14ac:dyDescent="0.25">
      <c r="D119" s="155"/>
      <c r="E119" s="156"/>
      <c r="F119" s="286"/>
      <c r="G119" s="157"/>
      <c r="I119" s="184"/>
      <c r="J119" s="185"/>
      <c r="L119" s="158"/>
    </row>
    <row r="120" spans="4:12" s="154" customFormat="1" x14ac:dyDescent="0.25">
      <c r="D120" s="155"/>
      <c r="E120" s="156"/>
      <c r="F120" s="286"/>
      <c r="G120" s="157"/>
      <c r="I120" s="184"/>
      <c r="J120" s="185"/>
      <c r="L120" s="158"/>
    </row>
    <row r="121" spans="4:12" s="154" customFormat="1" x14ac:dyDescent="0.25">
      <c r="D121" s="155"/>
      <c r="E121" s="156"/>
      <c r="F121" s="286"/>
      <c r="G121" s="157"/>
      <c r="I121" s="184"/>
      <c r="J121" s="185"/>
      <c r="L121" s="158"/>
    </row>
    <row r="122" spans="4:12" s="154" customFormat="1" x14ac:dyDescent="0.25">
      <c r="D122" s="155"/>
      <c r="E122" s="156"/>
      <c r="F122" s="286"/>
      <c r="G122" s="157"/>
      <c r="I122" s="184"/>
      <c r="J122" s="185"/>
      <c r="L122" s="158"/>
    </row>
    <row r="123" spans="4:12" s="154" customFormat="1" x14ac:dyDescent="0.25">
      <c r="D123" s="155"/>
      <c r="E123" s="156"/>
      <c r="F123" s="286"/>
      <c r="G123" s="157"/>
      <c r="I123" s="184"/>
      <c r="J123" s="185"/>
      <c r="L123" s="158"/>
    </row>
    <row r="124" spans="4:12" s="154" customFormat="1" x14ac:dyDescent="0.25">
      <c r="D124" s="155"/>
      <c r="E124" s="156"/>
      <c r="F124" s="286"/>
      <c r="G124" s="157"/>
      <c r="I124" s="184"/>
      <c r="J124" s="185"/>
      <c r="L124" s="158"/>
    </row>
    <row r="125" spans="4:12" s="154" customFormat="1" x14ac:dyDescent="0.25">
      <c r="D125" s="155"/>
      <c r="E125" s="156"/>
      <c r="F125" s="286"/>
      <c r="G125" s="157"/>
      <c r="I125" s="184"/>
      <c r="J125" s="185"/>
      <c r="L125" s="158"/>
    </row>
    <row r="126" spans="4:12" s="154" customFormat="1" x14ac:dyDescent="0.25">
      <c r="D126" s="155"/>
      <c r="E126" s="156"/>
      <c r="F126" s="286"/>
      <c r="G126" s="157"/>
      <c r="I126" s="184"/>
      <c r="J126" s="185"/>
      <c r="L126" s="158"/>
    </row>
    <row r="127" spans="4:12" s="154" customFormat="1" x14ac:dyDescent="0.25">
      <c r="D127" s="155"/>
      <c r="E127" s="156"/>
      <c r="F127" s="286"/>
      <c r="G127" s="157"/>
      <c r="I127" s="184"/>
      <c r="J127" s="185"/>
      <c r="L127" s="158"/>
    </row>
    <row r="128" spans="4:12" s="154" customFormat="1" x14ac:dyDescent="0.25">
      <c r="D128" s="155"/>
      <c r="E128" s="156"/>
      <c r="F128" s="286"/>
      <c r="G128" s="157"/>
      <c r="I128" s="184"/>
      <c r="J128" s="185"/>
      <c r="L128" s="158"/>
    </row>
    <row r="129" spans="4:12" s="154" customFormat="1" x14ac:dyDescent="0.25">
      <c r="D129" s="155"/>
      <c r="E129" s="156"/>
      <c r="F129" s="286"/>
      <c r="G129" s="157"/>
      <c r="I129" s="184"/>
      <c r="J129" s="185"/>
      <c r="L129" s="158"/>
    </row>
    <row r="130" spans="4:12" s="154" customFormat="1" x14ac:dyDescent="0.25">
      <c r="D130" s="155"/>
      <c r="E130" s="156"/>
      <c r="F130" s="286"/>
      <c r="G130" s="157"/>
      <c r="I130" s="184"/>
      <c r="J130" s="185"/>
      <c r="L130" s="158"/>
    </row>
    <row r="131" spans="4:12" s="154" customFormat="1" x14ac:dyDescent="0.25">
      <c r="D131" s="155"/>
      <c r="E131" s="156"/>
      <c r="F131" s="286"/>
      <c r="G131" s="157"/>
      <c r="I131" s="184"/>
      <c r="J131" s="185"/>
      <c r="L131" s="158"/>
    </row>
    <row r="132" spans="4:12" s="154" customFormat="1" x14ac:dyDescent="0.25">
      <c r="D132" s="155"/>
      <c r="E132" s="156"/>
      <c r="F132" s="286"/>
      <c r="G132" s="157"/>
      <c r="I132" s="184"/>
      <c r="J132" s="185"/>
      <c r="L132" s="158"/>
    </row>
    <row r="133" spans="4:12" s="154" customFormat="1" x14ac:dyDescent="0.25">
      <c r="D133" s="155"/>
      <c r="E133" s="156"/>
      <c r="F133" s="286"/>
      <c r="G133" s="157"/>
      <c r="I133" s="184"/>
      <c r="J133" s="185"/>
      <c r="L133" s="158"/>
    </row>
    <row r="134" spans="4:12" s="154" customFormat="1" x14ac:dyDescent="0.25">
      <c r="D134" s="155"/>
      <c r="E134" s="156"/>
      <c r="F134" s="286"/>
      <c r="G134" s="157"/>
      <c r="I134" s="184"/>
      <c r="J134" s="185"/>
      <c r="L134" s="158"/>
    </row>
    <row r="135" spans="4:12" s="154" customFormat="1" x14ac:dyDescent="0.25">
      <c r="D135" s="155"/>
      <c r="E135" s="156"/>
      <c r="F135" s="286"/>
      <c r="G135" s="157"/>
      <c r="I135" s="184"/>
      <c r="J135" s="185"/>
      <c r="L135" s="158"/>
    </row>
    <row r="136" spans="4:12" s="154" customFormat="1" x14ac:dyDescent="0.25">
      <c r="D136" s="155"/>
      <c r="E136" s="156"/>
      <c r="F136" s="286"/>
      <c r="G136" s="157"/>
      <c r="I136" s="184"/>
      <c r="J136" s="185"/>
      <c r="L136" s="158"/>
    </row>
    <row r="137" spans="4:12" s="154" customFormat="1" x14ac:dyDescent="0.25">
      <c r="D137" s="155"/>
      <c r="E137" s="156"/>
      <c r="F137" s="286"/>
      <c r="G137" s="157"/>
      <c r="I137" s="184"/>
      <c r="J137" s="185"/>
      <c r="L137" s="158"/>
    </row>
    <row r="138" spans="4:12" s="154" customFormat="1" x14ac:dyDescent="0.25">
      <c r="D138" s="155"/>
      <c r="E138" s="156"/>
      <c r="F138" s="286"/>
      <c r="G138" s="157"/>
      <c r="I138" s="184"/>
      <c r="J138" s="185"/>
      <c r="L138" s="158"/>
    </row>
    <row r="139" spans="4:12" s="154" customFormat="1" x14ac:dyDescent="0.25">
      <c r="D139" s="155"/>
      <c r="E139" s="156"/>
      <c r="F139" s="286"/>
      <c r="G139" s="157"/>
      <c r="I139" s="184"/>
      <c r="J139" s="185"/>
      <c r="L139" s="158"/>
    </row>
    <row r="140" spans="4:12" s="154" customFormat="1" x14ac:dyDescent="0.25">
      <c r="D140" s="155"/>
      <c r="E140" s="156"/>
      <c r="F140" s="286"/>
      <c r="G140" s="157"/>
      <c r="I140" s="184"/>
      <c r="J140" s="185"/>
      <c r="L140" s="158"/>
    </row>
    <row r="141" spans="4:12" s="154" customFormat="1" x14ac:dyDescent="0.25">
      <c r="D141" s="155"/>
      <c r="E141" s="156"/>
      <c r="F141" s="286"/>
      <c r="G141" s="157"/>
      <c r="I141" s="184"/>
      <c r="J141" s="185"/>
      <c r="L141" s="158"/>
    </row>
    <row r="142" spans="4:12" s="154" customFormat="1" x14ac:dyDescent="0.25">
      <c r="D142" s="155"/>
      <c r="E142" s="156"/>
      <c r="F142" s="286"/>
      <c r="G142" s="157"/>
      <c r="I142" s="184"/>
      <c r="J142" s="185"/>
      <c r="L142" s="158"/>
    </row>
    <row r="143" spans="4:12" s="154" customFormat="1" x14ac:dyDescent="0.25">
      <c r="D143" s="155"/>
      <c r="E143" s="156"/>
      <c r="F143" s="286"/>
      <c r="G143" s="157"/>
      <c r="I143" s="184"/>
      <c r="J143" s="185"/>
      <c r="L143" s="158"/>
    </row>
    <row r="144" spans="4:12" s="154" customFormat="1" x14ac:dyDescent="0.25">
      <c r="D144" s="155"/>
      <c r="E144" s="156"/>
      <c r="F144" s="286"/>
      <c r="G144" s="157"/>
      <c r="I144" s="184"/>
      <c r="J144" s="185"/>
      <c r="L144" s="158"/>
    </row>
    <row r="145" spans="4:12" s="154" customFormat="1" x14ac:dyDescent="0.25">
      <c r="D145" s="155"/>
      <c r="E145" s="156"/>
      <c r="F145" s="286"/>
      <c r="G145" s="157"/>
      <c r="I145" s="184"/>
      <c r="J145" s="185"/>
      <c r="L145" s="158"/>
    </row>
    <row r="146" spans="4:12" s="154" customFormat="1" x14ac:dyDescent="0.25">
      <c r="D146" s="155"/>
      <c r="E146" s="156"/>
      <c r="F146" s="286"/>
      <c r="G146" s="157"/>
      <c r="I146" s="184"/>
      <c r="J146" s="185"/>
      <c r="L146" s="158"/>
    </row>
    <row r="147" spans="4:12" s="154" customFormat="1" x14ac:dyDescent="0.25">
      <c r="D147" s="155"/>
      <c r="E147" s="156"/>
      <c r="F147" s="286"/>
      <c r="G147" s="157"/>
      <c r="I147" s="184"/>
      <c r="J147" s="185"/>
      <c r="L147" s="158"/>
    </row>
    <row r="148" spans="4:12" s="154" customFormat="1" x14ac:dyDescent="0.25">
      <c r="D148" s="155"/>
      <c r="E148" s="156"/>
      <c r="F148" s="286"/>
      <c r="G148" s="157"/>
      <c r="I148" s="184"/>
      <c r="J148" s="185"/>
      <c r="L148" s="158"/>
    </row>
    <row r="149" spans="4:12" s="154" customFormat="1" x14ac:dyDescent="0.25">
      <c r="D149" s="155"/>
      <c r="E149" s="156"/>
      <c r="F149" s="286"/>
      <c r="G149" s="157"/>
      <c r="I149" s="184"/>
      <c r="J149" s="185"/>
      <c r="L149" s="158"/>
    </row>
    <row r="150" spans="4:12" s="154" customFormat="1" x14ac:dyDescent="0.25">
      <c r="D150" s="155"/>
      <c r="E150" s="156"/>
      <c r="F150" s="286"/>
      <c r="G150" s="157"/>
      <c r="I150" s="184"/>
      <c r="J150" s="185"/>
      <c r="L150" s="158"/>
    </row>
    <row r="151" spans="4:12" s="154" customFormat="1" x14ac:dyDescent="0.25">
      <c r="D151" s="155"/>
      <c r="E151" s="156"/>
      <c r="F151" s="286"/>
      <c r="G151" s="157"/>
      <c r="I151" s="184"/>
      <c r="J151" s="185"/>
      <c r="L151" s="158"/>
    </row>
    <row r="152" spans="4:12" x14ac:dyDescent="0.25">
      <c r="F152" s="289"/>
      <c r="G152" s="290"/>
    </row>
    <row r="153" spans="4:12" x14ac:dyDescent="0.25">
      <c r="F153" s="289"/>
      <c r="G153" s="290"/>
    </row>
    <row r="154" spans="4:12" x14ac:dyDescent="0.25">
      <c r="F154" s="289"/>
      <c r="G154" s="290"/>
    </row>
    <row r="155" spans="4:12" x14ac:dyDescent="0.25">
      <c r="F155" s="289"/>
      <c r="G155" s="290"/>
    </row>
    <row r="156" spans="4:12" x14ac:dyDescent="0.25">
      <c r="F156" s="289"/>
      <c r="G156" s="290"/>
    </row>
    <row r="157" spans="4:12" x14ac:dyDescent="0.25">
      <c r="F157" s="289"/>
      <c r="G157" s="290"/>
    </row>
    <row r="158" spans="4:12" x14ac:dyDescent="0.25">
      <c r="F158" s="289"/>
      <c r="G158" s="290"/>
    </row>
    <row r="159" spans="4:12" x14ac:dyDescent="0.25">
      <c r="F159" s="289"/>
      <c r="G159" s="290"/>
    </row>
    <row r="160" spans="4:12" x14ac:dyDescent="0.25">
      <c r="F160" s="289"/>
      <c r="G160" s="290"/>
    </row>
    <row r="161" spans="6:7" x14ac:dyDescent="0.25">
      <c r="F161" s="289"/>
      <c r="G161" s="290"/>
    </row>
    <row r="162" spans="6:7" x14ac:dyDescent="0.25">
      <c r="F162" s="289"/>
      <c r="G162" s="290"/>
    </row>
    <row r="163" spans="6:7" x14ac:dyDescent="0.25">
      <c r="F163" s="289"/>
      <c r="G163" s="290"/>
    </row>
    <row r="164" spans="6:7" x14ac:dyDescent="0.25">
      <c r="F164" s="289"/>
      <c r="G164" s="290"/>
    </row>
    <row r="165" spans="6:7" x14ac:dyDescent="0.25">
      <c r="F165" s="289"/>
      <c r="G165" s="290"/>
    </row>
    <row r="166" spans="6:7" x14ac:dyDescent="0.25">
      <c r="F166" s="289"/>
      <c r="G166" s="290"/>
    </row>
    <row r="167" spans="6:7" x14ac:dyDescent="0.25">
      <c r="F167" s="289"/>
      <c r="G167" s="290"/>
    </row>
    <row r="168" spans="6:7" x14ac:dyDescent="0.25">
      <c r="F168" s="289"/>
      <c r="G168" s="290"/>
    </row>
    <row r="169" spans="6:7" x14ac:dyDescent="0.25">
      <c r="F169" s="289"/>
      <c r="G169" s="290"/>
    </row>
    <row r="170" spans="6:7" x14ac:dyDescent="0.25">
      <c r="F170" s="289"/>
      <c r="G170" s="290"/>
    </row>
    <row r="171" spans="6:7" x14ac:dyDescent="0.25">
      <c r="F171" s="289"/>
      <c r="G171" s="290"/>
    </row>
    <row r="172" spans="6:7" x14ac:dyDescent="0.25">
      <c r="F172" s="289"/>
      <c r="G172" s="290"/>
    </row>
    <row r="173" spans="6:7" x14ac:dyDescent="0.25">
      <c r="F173" s="289"/>
      <c r="G173" s="290"/>
    </row>
    <row r="174" spans="6:7" x14ac:dyDescent="0.25">
      <c r="F174" s="289"/>
      <c r="G174" s="290"/>
    </row>
    <row r="175" spans="6:7" x14ac:dyDescent="0.25">
      <c r="F175" s="289"/>
      <c r="G175" s="290"/>
    </row>
    <row r="176" spans="6:7" x14ac:dyDescent="0.25">
      <c r="F176" s="289"/>
      <c r="G176" s="290"/>
    </row>
    <row r="177" spans="6:7" x14ac:dyDescent="0.25">
      <c r="F177" s="289"/>
      <c r="G177" s="290"/>
    </row>
    <row r="178" spans="6:7" x14ac:dyDescent="0.25">
      <c r="F178" s="289"/>
      <c r="G178" s="290"/>
    </row>
    <row r="179" spans="6:7" x14ac:dyDescent="0.25">
      <c r="F179" s="289"/>
      <c r="G179" s="290"/>
    </row>
    <row r="180" spans="6:7" x14ac:dyDescent="0.25">
      <c r="F180" s="289"/>
      <c r="G180" s="290"/>
    </row>
    <row r="181" spans="6:7" x14ac:dyDescent="0.25">
      <c r="F181" s="289"/>
      <c r="G181" s="290"/>
    </row>
    <row r="182" spans="6:7" x14ac:dyDescent="0.25">
      <c r="F182" s="289"/>
      <c r="G182" s="290"/>
    </row>
    <row r="183" spans="6:7" x14ac:dyDescent="0.25">
      <c r="F183" s="289"/>
      <c r="G183" s="290"/>
    </row>
    <row r="184" spans="6:7" x14ac:dyDescent="0.25">
      <c r="F184" s="289"/>
      <c r="G184" s="290"/>
    </row>
    <row r="185" spans="6:7" x14ac:dyDescent="0.25">
      <c r="F185" s="289"/>
      <c r="G185" s="290"/>
    </row>
    <row r="186" spans="6:7" x14ac:dyDescent="0.25">
      <c r="F186" s="289"/>
      <c r="G186" s="290"/>
    </row>
    <row r="187" spans="6:7" x14ac:dyDescent="0.25">
      <c r="F187" s="289"/>
      <c r="G187" s="290"/>
    </row>
    <row r="188" spans="6:7" x14ac:dyDescent="0.25">
      <c r="F188" s="289"/>
      <c r="G188" s="290"/>
    </row>
    <row r="189" spans="6:7" x14ac:dyDescent="0.25">
      <c r="F189" s="289"/>
      <c r="G189" s="290"/>
    </row>
    <row r="190" spans="6:7" x14ac:dyDescent="0.25">
      <c r="F190" s="289"/>
      <c r="G190" s="290"/>
    </row>
    <row r="191" spans="6:7" x14ac:dyDescent="0.25">
      <c r="F191" s="289"/>
      <c r="G191" s="290"/>
    </row>
    <row r="192" spans="6:7" x14ac:dyDescent="0.25">
      <c r="F192" s="289"/>
      <c r="G192" s="290"/>
    </row>
    <row r="193" spans="6:7" x14ac:dyDescent="0.25">
      <c r="F193" s="289"/>
      <c r="G193" s="290"/>
    </row>
    <row r="194" spans="6:7" x14ac:dyDescent="0.25">
      <c r="F194" s="289"/>
      <c r="G194" s="290"/>
    </row>
    <row r="195" spans="6:7" x14ac:dyDescent="0.25">
      <c r="F195" s="289"/>
      <c r="G195" s="290"/>
    </row>
    <row r="196" spans="6:7" x14ac:dyDescent="0.25">
      <c r="F196" s="289"/>
      <c r="G196" s="290"/>
    </row>
    <row r="197" spans="6:7" x14ac:dyDescent="0.25">
      <c r="F197" s="289"/>
      <c r="G197" s="290"/>
    </row>
    <row r="198" spans="6:7" x14ac:dyDescent="0.25">
      <c r="F198" s="289"/>
      <c r="G198" s="290"/>
    </row>
    <row r="199" spans="6:7" x14ac:dyDescent="0.25">
      <c r="F199" s="289"/>
      <c r="G199" s="290"/>
    </row>
    <row r="200" spans="6:7" x14ac:dyDescent="0.25">
      <c r="F200" s="289"/>
      <c r="G200" s="290"/>
    </row>
    <row r="201" spans="6:7" x14ac:dyDescent="0.25">
      <c r="F201" s="289"/>
      <c r="G201" s="290"/>
    </row>
    <row r="202" spans="6:7" x14ac:dyDescent="0.25">
      <c r="F202" s="289"/>
      <c r="G202" s="290"/>
    </row>
    <row r="203" spans="6:7" x14ac:dyDescent="0.25">
      <c r="F203" s="289"/>
      <c r="G203" s="290"/>
    </row>
    <row r="204" spans="6:7" x14ac:dyDescent="0.25">
      <c r="F204" s="289"/>
      <c r="G204" s="290"/>
    </row>
    <row r="205" spans="6:7" x14ac:dyDescent="0.25">
      <c r="F205" s="289"/>
      <c r="G205" s="290"/>
    </row>
    <row r="206" spans="6:7" x14ac:dyDescent="0.25">
      <c r="F206" s="289"/>
      <c r="G206" s="290"/>
    </row>
    <row r="207" spans="6:7" x14ac:dyDescent="0.25">
      <c r="F207" s="289"/>
      <c r="G207" s="290"/>
    </row>
    <row r="208" spans="6:7" x14ac:dyDescent="0.25">
      <c r="F208" s="289"/>
      <c r="G208" s="290"/>
    </row>
    <row r="209" spans="6:7" x14ac:dyDescent="0.25">
      <c r="F209" s="289"/>
      <c r="G209" s="290"/>
    </row>
    <row r="210" spans="6:7" x14ac:dyDescent="0.25">
      <c r="F210" s="289"/>
      <c r="G210" s="290"/>
    </row>
    <row r="211" spans="6:7" x14ac:dyDescent="0.25">
      <c r="F211" s="289"/>
      <c r="G211" s="290"/>
    </row>
    <row r="212" spans="6:7" x14ac:dyDescent="0.25">
      <c r="F212" s="289"/>
      <c r="G212" s="290"/>
    </row>
    <row r="213" spans="6:7" x14ac:dyDescent="0.25">
      <c r="F213" s="289"/>
      <c r="G213" s="290"/>
    </row>
    <row r="214" spans="6:7" x14ac:dyDescent="0.25">
      <c r="F214" s="289"/>
      <c r="G214" s="290"/>
    </row>
    <row r="215" spans="6:7" x14ac:dyDescent="0.25">
      <c r="F215" s="289"/>
      <c r="G215" s="290"/>
    </row>
    <row r="216" spans="6:7" x14ac:dyDescent="0.25">
      <c r="F216" s="289"/>
      <c r="G216" s="290"/>
    </row>
    <row r="217" spans="6:7" x14ac:dyDescent="0.25">
      <c r="F217" s="289"/>
      <c r="G217" s="290"/>
    </row>
    <row r="218" spans="6:7" x14ac:dyDescent="0.25">
      <c r="F218" s="289"/>
      <c r="G218" s="290"/>
    </row>
    <row r="219" spans="6:7" x14ac:dyDescent="0.25">
      <c r="F219" s="289"/>
      <c r="G219" s="290"/>
    </row>
    <row r="220" spans="6:7" x14ac:dyDescent="0.25">
      <c r="F220" s="289"/>
      <c r="G220" s="290"/>
    </row>
    <row r="221" spans="6:7" x14ac:dyDescent="0.25">
      <c r="F221" s="289"/>
      <c r="G221" s="290"/>
    </row>
    <row r="222" spans="6:7" x14ac:dyDescent="0.25">
      <c r="F222" s="289"/>
      <c r="G222" s="290"/>
    </row>
    <row r="223" spans="6:7" x14ac:dyDescent="0.25">
      <c r="F223" s="289"/>
      <c r="G223" s="290"/>
    </row>
    <row r="224" spans="6:7" x14ac:dyDescent="0.25">
      <c r="F224" s="289"/>
      <c r="G224" s="290"/>
    </row>
    <row r="225" spans="6:7" x14ac:dyDescent="0.25">
      <c r="F225" s="289"/>
      <c r="G225" s="290"/>
    </row>
    <row r="226" spans="6:7" x14ac:dyDescent="0.25">
      <c r="F226" s="289"/>
      <c r="G226" s="290"/>
    </row>
    <row r="227" spans="6:7" x14ac:dyDescent="0.25">
      <c r="F227" s="289"/>
      <c r="G227" s="290"/>
    </row>
    <row r="228" spans="6:7" x14ac:dyDescent="0.25">
      <c r="F228" s="289"/>
      <c r="G228" s="290"/>
    </row>
    <row r="229" spans="6:7" x14ac:dyDescent="0.25">
      <c r="F229" s="289"/>
      <c r="G229" s="290"/>
    </row>
    <row r="230" spans="6:7" x14ac:dyDescent="0.25">
      <c r="F230" s="289"/>
      <c r="G230" s="290"/>
    </row>
    <row r="231" spans="6:7" x14ac:dyDescent="0.25">
      <c r="F231" s="289"/>
      <c r="G231" s="290"/>
    </row>
    <row r="232" spans="6:7" x14ac:dyDescent="0.25">
      <c r="F232" s="289"/>
      <c r="G232" s="290"/>
    </row>
    <row r="233" spans="6:7" x14ac:dyDescent="0.25">
      <c r="F233" s="289"/>
      <c r="G233" s="290"/>
    </row>
    <row r="234" spans="6:7" x14ac:dyDescent="0.25">
      <c r="F234" s="289"/>
      <c r="G234" s="290"/>
    </row>
    <row r="235" spans="6:7" x14ac:dyDescent="0.25">
      <c r="F235" s="289"/>
      <c r="G235" s="290"/>
    </row>
    <row r="236" spans="6:7" x14ac:dyDescent="0.25">
      <c r="F236" s="289"/>
      <c r="G236" s="290"/>
    </row>
    <row r="237" spans="6:7" x14ac:dyDescent="0.25">
      <c r="F237" s="289"/>
      <c r="G237" s="290"/>
    </row>
    <row r="238" spans="6:7" x14ac:dyDescent="0.25">
      <c r="F238" s="289"/>
      <c r="G238" s="290"/>
    </row>
    <row r="239" spans="6:7" x14ac:dyDescent="0.25">
      <c r="F239" s="289"/>
      <c r="G239" s="290"/>
    </row>
    <row r="240" spans="6:7" x14ac:dyDescent="0.25">
      <c r="F240" s="289"/>
      <c r="G240" s="290"/>
    </row>
    <row r="241" spans="6:7" x14ac:dyDescent="0.25">
      <c r="F241" s="289"/>
      <c r="G241" s="290"/>
    </row>
    <row r="242" spans="6:7" x14ac:dyDescent="0.25">
      <c r="F242" s="289"/>
      <c r="G242" s="290"/>
    </row>
    <row r="243" spans="6:7" x14ac:dyDescent="0.25">
      <c r="F243" s="289"/>
      <c r="G243" s="290"/>
    </row>
    <row r="244" spans="6:7" x14ac:dyDescent="0.25">
      <c r="F244" s="289"/>
      <c r="G244" s="290"/>
    </row>
    <row r="245" spans="6:7" x14ac:dyDescent="0.25">
      <c r="F245" s="289"/>
      <c r="G245" s="290"/>
    </row>
    <row r="246" spans="6:7" x14ac:dyDescent="0.25">
      <c r="F246" s="289"/>
      <c r="G246" s="290"/>
    </row>
    <row r="247" spans="6:7" x14ac:dyDescent="0.25">
      <c r="F247" s="289"/>
      <c r="G247" s="290"/>
    </row>
    <row r="248" spans="6:7" x14ac:dyDescent="0.25">
      <c r="F248" s="289"/>
      <c r="G248" s="290"/>
    </row>
    <row r="249" spans="6:7" x14ac:dyDescent="0.25">
      <c r="F249" s="289"/>
      <c r="G249" s="290"/>
    </row>
    <row r="250" spans="6:7" x14ac:dyDescent="0.25">
      <c r="F250" s="289"/>
      <c r="G250" s="290"/>
    </row>
    <row r="251" spans="6:7" x14ac:dyDescent="0.25">
      <c r="F251" s="289"/>
      <c r="G251" s="290"/>
    </row>
    <row r="252" spans="6:7" x14ac:dyDescent="0.25">
      <c r="F252" s="289"/>
      <c r="G252" s="290"/>
    </row>
    <row r="253" spans="6:7" x14ac:dyDescent="0.25">
      <c r="F253" s="289"/>
      <c r="G253" s="290"/>
    </row>
    <row r="254" spans="6:7" x14ac:dyDescent="0.25">
      <c r="F254" s="289"/>
      <c r="G254" s="290"/>
    </row>
    <row r="255" spans="6:7" x14ac:dyDescent="0.25">
      <c r="F255" s="289"/>
      <c r="G255" s="290"/>
    </row>
    <row r="256" spans="6:7" x14ac:dyDescent="0.25">
      <c r="F256" s="289"/>
      <c r="G256" s="290"/>
    </row>
    <row r="257" spans="6:7" x14ac:dyDescent="0.25">
      <c r="F257" s="289"/>
      <c r="G257" s="290"/>
    </row>
    <row r="258" spans="6:7" x14ac:dyDescent="0.25">
      <c r="F258" s="289"/>
      <c r="G258" s="290"/>
    </row>
    <row r="259" spans="6:7" x14ac:dyDescent="0.25">
      <c r="F259" s="289"/>
      <c r="G259" s="290"/>
    </row>
    <row r="260" spans="6:7" x14ac:dyDescent="0.25">
      <c r="F260" s="289"/>
      <c r="G260" s="290"/>
    </row>
    <row r="261" spans="6:7" x14ac:dyDescent="0.25">
      <c r="F261" s="289"/>
      <c r="G261" s="290"/>
    </row>
    <row r="262" spans="6:7" x14ac:dyDescent="0.25">
      <c r="F262" s="289"/>
      <c r="G262" s="290"/>
    </row>
    <row r="263" spans="6:7" x14ac:dyDescent="0.25">
      <c r="F263" s="289"/>
      <c r="G263" s="290"/>
    </row>
    <row r="264" spans="6:7" x14ac:dyDescent="0.25">
      <c r="F264" s="289"/>
      <c r="G264" s="290"/>
    </row>
    <row r="265" spans="6:7" x14ac:dyDescent="0.25">
      <c r="F265" s="289"/>
      <c r="G265" s="290"/>
    </row>
    <row r="266" spans="6:7" x14ac:dyDescent="0.25">
      <c r="F266" s="289"/>
      <c r="G266" s="290"/>
    </row>
    <row r="267" spans="6:7" x14ac:dyDescent="0.25">
      <c r="F267" s="289"/>
      <c r="G267" s="290"/>
    </row>
    <row r="268" spans="6:7" x14ac:dyDescent="0.25">
      <c r="F268" s="289"/>
      <c r="G268" s="290"/>
    </row>
    <row r="269" spans="6:7" x14ac:dyDescent="0.25">
      <c r="F269" s="289"/>
      <c r="G269" s="290"/>
    </row>
    <row r="270" spans="6:7" x14ac:dyDescent="0.25">
      <c r="F270" s="289"/>
      <c r="G270" s="290"/>
    </row>
    <row r="271" spans="6:7" x14ac:dyDescent="0.25">
      <c r="F271" s="289"/>
      <c r="G271" s="290"/>
    </row>
    <row r="272" spans="6:7" x14ac:dyDescent="0.25">
      <c r="F272" s="289"/>
      <c r="G272" s="290"/>
    </row>
    <row r="273" spans="6:7" x14ac:dyDescent="0.25">
      <c r="F273" s="289"/>
      <c r="G273" s="290"/>
    </row>
    <row r="274" spans="6:7" x14ac:dyDescent="0.25">
      <c r="F274" s="289"/>
      <c r="G274" s="290"/>
    </row>
    <row r="275" spans="6:7" x14ac:dyDescent="0.25">
      <c r="F275" s="289"/>
      <c r="G275" s="290"/>
    </row>
    <row r="276" spans="6:7" x14ac:dyDescent="0.25">
      <c r="F276" s="289"/>
      <c r="G276" s="290"/>
    </row>
    <row r="277" spans="6:7" x14ac:dyDescent="0.25">
      <c r="F277" s="289"/>
      <c r="G277" s="290"/>
    </row>
    <row r="278" spans="6:7" x14ac:dyDescent="0.25">
      <c r="F278" s="289"/>
      <c r="G278" s="290"/>
    </row>
    <row r="279" spans="6:7" x14ac:dyDescent="0.25">
      <c r="F279" s="289"/>
      <c r="G279" s="290"/>
    </row>
    <row r="280" spans="6:7" x14ac:dyDescent="0.25">
      <c r="F280" s="289"/>
      <c r="G280" s="290"/>
    </row>
    <row r="281" spans="6:7" x14ac:dyDescent="0.25">
      <c r="F281" s="289"/>
      <c r="G281" s="290"/>
    </row>
    <row r="282" spans="6:7" x14ac:dyDescent="0.25">
      <c r="F282" s="289"/>
      <c r="G282" s="290"/>
    </row>
    <row r="283" spans="6:7" x14ac:dyDescent="0.25">
      <c r="F283" s="289"/>
      <c r="G283" s="290"/>
    </row>
    <row r="284" spans="6:7" x14ac:dyDescent="0.25">
      <c r="F284" s="289"/>
      <c r="G284" s="290"/>
    </row>
    <row r="285" spans="6:7" x14ac:dyDescent="0.25">
      <c r="F285" s="289"/>
      <c r="G285" s="290"/>
    </row>
    <row r="286" spans="6:7" x14ac:dyDescent="0.25">
      <c r="F286" s="289"/>
      <c r="G286" s="290"/>
    </row>
    <row r="287" spans="6:7" x14ac:dyDescent="0.25">
      <c r="F287" s="289"/>
      <c r="G287" s="290"/>
    </row>
    <row r="288" spans="6:7" x14ac:dyDescent="0.25">
      <c r="F288" s="289"/>
      <c r="G288" s="290"/>
    </row>
    <row r="289" spans="6:7" x14ac:dyDescent="0.25">
      <c r="F289" s="289"/>
      <c r="G289" s="290"/>
    </row>
    <row r="290" spans="6:7" x14ac:dyDescent="0.25">
      <c r="F290" s="289"/>
      <c r="G290" s="290"/>
    </row>
    <row r="291" spans="6:7" x14ac:dyDescent="0.25">
      <c r="F291" s="289"/>
      <c r="G291" s="290"/>
    </row>
    <row r="292" spans="6:7" x14ac:dyDescent="0.25">
      <c r="F292" s="289"/>
      <c r="G292" s="290"/>
    </row>
    <row r="293" spans="6:7" x14ac:dyDescent="0.25">
      <c r="F293" s="289"/>
      <c r="G293" s="290"/>
    </row>
    <row r="294" spans="6:7" x14ac:dyDescent="0.25">
      <c r="F294" s="289"/>
      <c r="G294" s="290"/>
    </row>
    <row r="295" spans="6:7" x14ac:dyDescent="0.25">
      <c r="F295" s="289"/>
      <c r="G295" s="290"/>
    </row>
    <row r="296" spans="6:7" x14ac:dyDescent="0.25">
      <c r="F296" s="289"/>
      <c r="G296" s="290"/>
    </row>
    <row r="297" spans="6:7" x14ac:dyDescent="0.25">
      <c r="F297" s="289"/>
      <c r="G297" s="290"/>
    </row>
    <row r="298" spans="6:7" x14ac:dyDescent="0.25">
      <c r="F298" s="289"/>
      <c r="G298" s="290"/>
    </row>
    <row r="299" spans="6:7" x14ac:dyDescent="0.25">
      <c r="F299" s="289"/>
      <c r="G299" s="290"/>
    </row>
    <row r="300" spans="6:7" x14ac:dyDescent="0.25">
      <c r="F300" s="289"/>
      <c r="G300" s="290"/>
    </row>
    <row r="301" spans="6:7" x14ac:dyDescent="0.25">
      <c r="F301" s="289"/>
      <c r="G301" s="290"/>
    </row>
    <row r="302" spans="6:7" x14ac:dyDescent="0.25">
      <c r="F302" s="289"/>
      <c r="G302" s="290"/>
    </row>
    <row r="303" spans="6:7" x14ac:dyDescent="0.25">
      <c r="F303" s="289"/>
      <c r="G303" s="290"/>
    </row>
    <row r="304" spans="6:7" x14ac:dyDescent="0.25">
      <c r="F304" s="289"/>
      <c r="G304" s="290"/>
    </row>
    <row r="305" spans="6:7" x14ac:dyDescent="0.25">
      <c r="F305" s="289"/>
      <c r="G305" s="290"/>
    </row>
    <row r="306" spans="6:7" x14ac:dyDescent="0.25">
      <c r="F306" s="289"/>
      <c r="G306" s="290"/>
    </row>
    <row r="307" spans="6:7" x14ac:dyDescent="0.25">
      <c r="F307" s="289"/>
      <c r="G307" s="290"/>
    </row>
    <row r="308" spans="6:7" x14ac:dyDescent="0.25">
      <c r="F308" s="289"/>
      <c r="G308" s="290"/>
    </row>
    <row r="309" spans="6:7" x14ac:dyDescent="0.25">
      <c r="F309" s="289"/>
      <c r="G309" s="290"/>
    </row>
    <row r="310" spans="6:7" x14ac:dyDescent="0.25">
      <c r="F310" s="289"/>
      <c r="G310" s="290"/>
    </row>
    <row r="311" spans="6:7" x14ac:dyDescent="0.25">
      <c r="F311" s="289"/>
      <c r="G311" s="290"/>
    </row>
    <row r="312" spans="6:7" x14ac:dyDescent="0.25">
      <c r="F312" s="289"/>
      <c r="G312" s="290"/>
    </row>
    <row r="313" spans="6:7" x14ac:dyDescent="0.25">
      <c r="F313" s="289"/>
      <c r="G313" s="290"/>
    </row>
    <row r="314" spans="6:7" x14ac:dyDescent="0.25">
      <c r="F314" s="289"/>
      <c r="G314" s="290"/>
    </row>
    <row r="315" spans="6:7" x14ac:dyDescent="0.25">
      <c r="F315" s="289"/>
      <c r="G315" s="290"/>
    </row>
    <row r="316" spans="6:7" x14ac:dyDescent="0.25">
      <c r="F316" s="289"/>
      <c r="G316" s="290"/>
    </row>
    <row r="317" spans="6:7" x14ac:dyDescent="0.25">
      <c r="F317" s="289"/>
      <c r="G317" s="290"/>
    </row>
    <row r="318" spans="6:7" x14ac:dyDescent="0.25">
      <c r="F318" s="289"/>
      <c r="G318" s="290"/>
    </row>
    <row r="319" spans="6:7" x14ac:dyDescent="0.25">
      <c r="F319" s="289"/>
      <c r="G319" s="290"/>
    </row>
    <row r="320" spans="6:7" x14ac:dyDescent="0.25">
      <c r="F320" s="289"/>
      <c r="G320" s="290"/>
    </row>
    <row r="321" spans="6:7" x14ac:dyDescent="0.25">
      <c r="F321" s="289"/>
      <c r="G321" s="290"/>
    </row>
    <row r="322" spans="6:7" x14ac:dyDescent="0.25">
      <c r="F322" s="289"/>
      <c r="G322" s="290"/>
    </row>
    <row r="323" spans="6:7" x14ac:dyDescent="0.25">
      <c r="F323" s="289"/>
      <c r="G323" s="290"/>
    </row>
    <row r="324" spans="6:7" x14ac:dyDescent="0.25">
      <c r="F324" s="289"/>
      <c r="G324" s="290"/>
    </row>
    <row r="325" spans="6:7" x14ac:dyDescent="0.25">
      <c r="F325" s="289"/>
      <c r="G325" s="290"/>
    </row>
    <row r="326" spans="6:7" x14ac:dyDescent="0.25">
      <c r="F326" s="289"/>
      <c r="G326" s="290"/>
    </row>
    <row r="327" spans="6:7" x14ac:dyDescent="0.25">
      <c r="F327" s="289"/>
      <c r="G327" s="290"/>
    </row>
    <row r="328" spans="6:7" x14ac:dyDescent="0.25">
      <c r="F328" s="289"/>
      <c r="G328" s="290"/>
    </row>
    <row r="329" spans="6:7" x14ac:dyDescent="0.25">
      <c r="F329" s="289"/>
      <c r="G329" s="290"/>
    </row>
    <row r="330" spans="6:7" x14ac:dyDescent="0.25">
      <c r="F330" s="289"/>
      <c r="G330" s="290"/>
    </row>
    <row r="331" spans="6:7" x14ac:dyDescent="0.25">
      <c r="F331" s="289"/>
      <c r="G331" s="290"/>
    </row>
    <row r="332" spans="6:7" x14ac:dyDescent="0.25">
      <c r="F332" s="289"/>
      <c r="G332" s="290"/>
    </row>
    <row r="333" spans="6:7" x14ac:dyDescent="0.25">
      <c r="F333" s="289"/>
      <c r="G333" s="290"/>
    </row>
    <row r="334" spans="6:7" x14ac:dyDescent="0.25">
      <c r="F334" s="289"/>
      <c r="G334" s="290"/>
    </row>
    <row r="335" spans="6:7" x14ac:dyDescent="0.25">
      <c r="F335" s="289"/>
      <c r="G335" s="290"/>
    </row>
    <row r="336" spans="6:7" x14ac:dyDescent="0.25">
      <c r="F336" s="289"/>
      <c r="G336" s="290"/>
    </row>
    <row r="337" spans="6:7" x14ac:dyDescent="0.25">
      <c r="F337" s="289"/>
      <c r="G337" s="290"/>
    </row>
    <row r="338" spans="6:7" x14ac:dyDescent="0.25">
      <c r="F338" s="289"/>
      <c r="G338" s="290"/>
    </row>
    <row r="339" spans="6:7" x14ac:dyDescent="0.25">
      <c r="F339" s="289"/>
      <c r="G339" s="290"/>
    </row>
    <row r="340" spans="6:7" x14ac:dyDescent="0.25">
      <c r="F340" s="289"/>
      <c r="G340" s="290"/>
    </row>
    <row r="341" spans="6:7" x14ac:dyDescent="0.25">
      <c r="F341" s="289"/>
      <c r="G341" s="290"/>
    </row>
    <row r="342" spans="6:7" x14ac:dyDescent="0.25">
      <c r="F342" s="289"/>
      <c r="G342" s="290"/>
    </row>
    <row r="343" spans="6:7" x14ac:dyDescent="0.25">
      <c r="F343" s="289"/>
      <c r="G343" s="290"/>
    </row>
    <row r="344" spans="6:7" x14ac:dyDescent="0.25">
      <c r="F344" s="289"/>
      <c r="G344" s="290"/>
    </row>
    <row r="345" spans="6:7" x14ac:dyDescent="0.25">
      <c r="F345" s="289"/>
      <c r="G345" s="290"/>
    </row>
    <row r="346" spans="6:7" x14ac:dyDescent="0.25">
      <c r="F346" s="289"/>
      <c r="G346" s="290"/>
    </row>
    <row r="347" spans="6:7" x14ac:dyDescent="0.25">
      <c r="F347" s="289"/>
      <c r="G347" s="290"/>
    </row>
    <row r="348" spans="6:7" x14ac:dyDescent="0.25">
      <c r="F348" s="289"/>
      <c r="G348" s="290"/>
    </row>
    <row r="349" spans="6:7" x14ac:dyDescent="0.25">
      <c r="F349" s="289"/>
      <c r="G349" s="290"/>
    </row>
    <row r="350" spans="6:7" x14ac:dyDescent="0.25">
      <c r="F350" s="289"/>
      <c r="G350" s="290"/>
    </row>
    <row r="351" spans="6:7" x14ac:dyDescent="0.25">
      <c r="F351" s="289"/>
      <c r="G351" s="290"/>
    </row>
    <row r="352" spans="6:7" x14ac:dyDescent="0.25">
      <c r="F352" s="289"/>
      <c r="G352" s="290"/>
    </row>
    <row r="353" spans="6:7" x14ac:dyDescent="0.25">
      <c r="F353" s="289"/>
      <c r="G353" s="290"/>
    </row>
    <row r="354" spans="6:7" x14ac:dyDescent="0.25">
      <c r="F354" s="289"/>
      <c r="G354" s="290"/>
    </row>
    <row r="355" spans="6:7" x14ac:dyDescent="0.25">
      <c r="F355" s="289"/>
      <c r="G355" s="290"/>
    </row>
    <row r="356" spans="6:7" x14ac:dyDescent="0.25">
      <c r="F356" s="289"/>
      <c r="G356" s="290"/>
    </row>
    <row r="357" spans="6:7" x14ac:dyDescent="0.25">
      <c r="F357" s="289"/>
      <c r="G357" s="290"/>
    </row>
    <row r="358" spans="6:7" x14ac:dyDescent="0.25">
      <c r="F358" s="289"/>
      <c r="G358" s="290"/>
    </row>
    <row r="359" spans="6:7" x14ac:dyDescent="0.25">
      <c r="F359" s="289"/>
      <c r="G359" s="290"/>
    </row>
    <row r="360" spans="6:7" x14ac:dyDescent="0.25">
      <c r="F360" s="289"/>
      <c r="G360" s="290"/>
    </row>
    <row r="361" spans="6:7" x14ac:dyDescent="0.25">
      <c r="F361" s="289"/>
      <c r="G361" s="290"/>
    </row>
    <row r="362" spans="6:7" x14ac:dyDescent="0.25">
      <c r="F362" s="289"/>
      <c r="G362" s="290"/>
    </row>
    <row r="363" spans="6:7" x14ac:dyDescent="0.25">
      <c r="F363" s="289"/>
      <c r="G363" s="290"/>
    </row>
    <row r="364" spans="6:7" x14ac:dyDescent="0.25">
      <c r="F364" s="289"/>
      <c r="G364" s="290"/>
    </row>
    <row r="365" spans="6:7" x14ac:dyDescent="0.25">
      <c r="F365" s="289"/>
      <c r="G365" s="290"/>
    </row>
    <row r="366" spans="6:7" x14ac:dyDescent="0.25">
      <c r="F366" s="289"/>
      <c r="G366" s="290"/>
    </row>
    <row r="367" spans="6:7" x14ac:dyDescent="0.25">
      <c r="F367" s="289"/>
      <c r="G367" s="290"/>
    </row>
    <row r="368" spans="6:7" x14ac:dyDescent="0.25">
      <c r="F368" s="289"/>
      <c r="G368" s="290"/>
    </row>
    <row r="369" spans="6:7" x14ac:dyDescent="0.25">
      <c r="F369" s="289"/>
      <c r="G369" s="290"/>
    </row>
    <row r="370" spans="6:7" x14ac:dyDescent="0.25">
      <c r="F370" s="289"/>
      <c r="G370" s="290"/>
    </row>
    <row r="371" spans="6:7" x14ac:dyDescent="0.25">
      <c r="F371" s="289"/>
      <c r="G371" s="290"/>
    </row>
    <row r="372" spans="6:7" x14ac:dyDescent="0.25">
      <c r="F372" s="289"/>
      <c r="G372" s="290"/>
    </row>
    <row r="373" spans="6:7" x14ac:dyDescent="0.25">
      <c r="F373" s="289"/>
      <c r="G373" s="290"/>
    </row>
    <row r="374" spans="6:7" x14ac:dyDescent="0.25">
      <c r="F374" s="289"/>
      <c r="G374" s="290"/>
    </row>
    <row r="375" spans="6:7" x14ac:dyDescent="0.25">
      <c r="F375" s="289"/>
      <c r="G375" s="290"/>
    </row>
    <row r="376" spans="6:7" x14ac:dyDescent="0.25">
      <c r="F376" s="289"/>
      <c r="G376" s="290"/>
    </row>
    <row r="377" spans="6:7" x14ac:dyDescent="0.25">
      <c r="F377" s="289"/>
      <c r="G377" s="290"/>
    </row>
    <row r="378" spans="6:7" x14ac:dyDescent="0.25">
      <c r="F378" s="289"/>
      <c r="G378" s="290"/>
    </row>
    <row r="379" spans="6:7" x14ac:dyDescent="0.25">
      <c r="F379" s="289"/>
      <c r="G379" s="290"/>
    </row>
    <row r="380" spans="6:7" x14ac:dyDescent="0.25">
      <c r="F380" s="289"/>
      <c r="G380" s="290"/>
    </row>
    <row r="381" spans="6:7" x14ac:dyDescent="0.25">
      <c r="F381" s="289"/>
      <c r="G381" s="290"/>
    </row>
    <row r="382" spans="6:7" x14ac:dyDescent="0.25">
      <c r="F382" s="289"/>
      <c r="G382" s="290"/>
    </row>
    <row r="383" spans="6:7" x14ac:dyDescent="0.25">
      <c r="F383" s="289"/>
      <c r="G383" s="290"/>
    </row>
    <row r="384" spans="6:7" x14ac:dyDescent="0.25">
      <c r="F384" s="289"/>
      <c r="G384" s="290"/>
    </row>
    <row r="385" spans="6:7" x14ac:dyDescent="0.25">
      <c r="F385" s="289"/>
      <c r="G385" s="290"/>
    </row>
    <row r="386" spans="6:7" x14ac:dyDescent="0.25">
      <c r="F386" s="289"/>
      <c r="G386" s="290"/>
    </row>
    <row r="387" spans="6:7" x14ac:dyDescent="0.25">
      <c r="F387" s="289"/>
      <c r="G387" s="290"/>
    </row>
    <row r="388" spans="6:7" x14ac:dyDescent="0.25">
      <c r="F388" s="289"/>
      <c r="G388" s="290"/>
    </row>
    <row r="389" spans="6:7" x14ac:dyDescent="0.25">
      <c r="F389" s="289"/>
      <c r="G389" s="290"/>
    </row>
    <row r="390" spans="6:7" x14ac:dyDescent="0.25">
      <c r="F390" s="289"/>
      <c r="G390" s="290"/>
    </row>
  </sheetData>
  <mergeCells count="3">
    <mergeCell ref="B10:E10"/>
    <mergeCell ref="B12:E12"/>
    <mergeCell ref="F12:G12"/>
  </mergeCells>
  <printOptions horizontalCentered="1"/>
  <pageMargins left="0.23611111111111099" right="0.23611111111111099" top="0.74861111111111101" bottom="0.74791666666666701" header="0.31527777777777799" footer="0.511811023622047"/>
  <pageSetup paperSize="9" scale="40" orientation="landscape" horizontalDpi="300" verticalDpi="300"/>
  <headerFooter>
    <oddHeader>&amp;L30/09/2021&amp;C&amp;16 PROJET ESTEREL_x005F_x000a_APS_x005F_x000a_LOTS ARCHITECTURAUX&amp;RARP ASTRANCE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I376"/>
  <sheetViews>
    <sheetView tabSelected="1" topLeftCell="B28" zoomScale="85" zoomScaleNormal="85" workbookViewId="0">
      <selection activeCell="C42" sqref="C42"/>
    </sheetView>
  </sheetViews>
  <sheetFormatPr baseColWidth="10" defaultColWidth="11.42578125" defaultRowHeight="15.75" x14ac:dyDescent="0.25"/>
  <cols>
    <col min="1" max="1" width="5.5703125" style="287" customWidth="1"/>
    <col min="2" max="2" width="13.140625" style="287" customWidth="1"/>
    <col min="3" max="3" width="83.7109375" style="287" customWidth="1"/>
    <col min="4" max="4" width="5.7109375" style="155" customWidth="1"/>
    <col min="5" max="5" width="15.28515625" style="288" customWidth="1"/>
    <col min="6" max="6" width="12.140625" style="294" customWidth="1"/>
    <col min="7" max="7" width="12.140625" style="295" customWidth="1"/>
    <col min="8" max="8" width="1.7109375" style="287" customWidth="1"/>
    <col min="9" max="9" width="13.85546875" style="291" customWidth="1"/>
    <col min="10" max="10" width="17" style="292" customWidth="1"/>
    <col min="11" max="11" width="5.140625" style="287" customWidth="1"/>
    <col min="12" max="12" width="43.28515625" style="293" customWidth="1"/>
    <col min="13" max="16384" width="11.42578125" style="287"/>
  </cols>
  <sheetData>
    <row r="1" spans="1:113" s="154" customFormat="1" ht="15.75" customHeight="1" thickBot="1" x14ac:dyDescent="0.3">
      <c r="D1" s="155"/>
      <c r="E1" s="156"/>
      <c r="F1" s="155"/>
      <c r="G1" s="157"/>
      <c r="L1" s="158"/>
    </row>
    <row r="2" spans="1:113" s="154" customFormat="1" x14ac:dyDescent="0.25">
      <c r="B2" s="159"/>
      <c r="C2" s="160"/>
      <c r="D2" s="161"/>
      <c r="E2" s="162"/>
      <c r="F2" s="161"/>
      <c r="G2" s="163"/>
      <c r="L2" s="158"/>
    </row>
    <row r="3" spans="1:113" s="154" customFormat="1" ht="30.75" customHeight="1" x14ac:dyDescent="0.25">
      <c r="B3" s="164"/>
      <c r="C3" s="165" t="s">
        <v>0</v>
      </c>
      <c r="D3" s="166"/>
      <c r="E3" s="155"/>
      <c r="F3" s="155"/>
      <c r="L3" s="158"/>
    </row>
    <row r="4" spans="1:113" s="154" customFormat="1" ht="15.75" customHeight="1" x14ac:dyDescent="0.25">
      <c r="B4" s="167"/>
      <c r="C4" s="168" t="s">
        <v>1</v>
      </c>
      <c r="E4" s="155"/>
      <c r="F4" s="155"/>
      <c r="L4" s="158"/>
    </row>
    <row r="5" spans="1:113" s="154" customFormat="1" ht="15.75" customHeight="1" x14ac:dyDescent="0.25">
      <c r="B5" s="169"/>
      <c r="C5" s="170" t="s">
        <v>99</v>
      </c>
      <c r="D5" s="171"/>
      <c r="E5" s="155"/>
      <c r="F5" s="155"/>
      <c r="L5" s="158"/>
    </row>
    <row r="6" spans="1:113" s="154" customFormat="1" ht="15.75" customHeight="1" x14ac:dyDescent="0.25">
      <c r="B6" s="167"/>
      <c r="C6" s="155"/>
      <c r="D6" s="172" t="s">
        <v>2</v>
      </c>
      <c r="E6" s="173"/>
      <c r="F6" s="155"/>
      <c r="L6" s="158"/>
    </row>
    <row r="7" spans="1:113" s="154" customFormat="1" ht="15.75" customHeight="1" x14ac:dyDescent="0.25">
      <c r="B7" s="167"/>
      <c r="C7" s="155"/>
      <c r="D7" s="172" t="s">
        <v>3</v>
      </c>
      <c r="E7" s="155" t="s">
        <v>112</v>
      </c>
      <c r="F7" s="155"/>
      <c r="L7" s="158"/>
    </row>
    <row r="8" spans="1:113" s="154" customFormat="1" ht="12.75" customHeight="1" thickBot="1" x14ac:dyDescent="0.3">
      <c r="B8" s="174"/>
      <c r="C8" s="175"/>
      <c r="D8" s="176"/>
      <c r="E8" s="177"/>
      <c r="F8" s="155"/>
      <c r="L8" s="158"/>
    </row>
    <row r="9" spans="1:113" s="154" customFormat="1" ht="12.75" customHeight="1" x14ac:dyDescent="0.25">
      <c r="B9" s="178"/>
      <c r="C9" s="179"/>
      <c r="D9" s="179"/>
      <c r="E9" s="155"/>
      <c r="F9" s="155"/>
      <c r="L9" s="158"/>
    </row>
    <row r="10" spans="1:113" s="180" customFormat="1" ht="87" customHeight="1" x14ac:dyDescent="0.25">
      <c r="B10" s="350" t="s">
        <v>4</v>
      </c>
      <c r="C10" s="350"/>
      <c r="D10" s="350"/>
      <c r="E10" s="350"/>
      <c r="F10" s="181"/>
      <c r="G10" s="182"/>
      <c r="H10" s="154"/>
      <c r="L10" s="183"/>
    </row>
    <row r="11" spans="1:113" s="154" customFormat="1" ht="12.75" customHeight="1" thickBot="1" x14ac:dyDescent="0.3">
      <c r="B11" s="178"/>
      <c r="C11" s="179"/>
      <c r="D11" s="179"/>
      <c r="E11" s="155"/>
      <c r="F11" s="155"/>
      <c r="L11" s="158"/>
    </row>
    <row r="12" spans="1:113" s="154" customFormat="1" ht="15.75" customHeight="1" thickBot="1" x14ac:dyDescent="0.3">
      <c r="B12" s="351" t="s">
        <v>5</v>
      </c>
      <c r="C12" s="351"/>
      <c r="D12" s="351"/>
      <c r="E12" s="351"/>
      <c r="F12" s="352" t="s">
        <v>6</v>
      </c>
      <c r="G12" s="353"/>
      <c r="I12" s="184"/>
      <c r="J12" s="185"/>
      <c r="L12" s="158"/>
    </row>
    <row r="13" spans="1:113" s="195" customFormat="1" ht="33.75" customHeight="1" thickBot="1" x14ac:dyDescent="0.3">
      <c r="A13" s="186"/>
      <c r="B13" s="187"/>
      <c r="C13" s="188" t="s">
        <v>7</v>
      </c>
      <c r="D13" s="188" t="s">
        <v>8</v>
      </c>
      <c r="E13" s="189" t="s">
        <v>9</v>
      </c>
      <c r="F13" s="190" t="s">
        <v>10</v>
      </c>
      <c r="G13" s="191" t="s">
        <v>11</v>
      </c>
      <c r="H13" s="154"/>
      <c r="I13" s="192" t="s">
        <v>12</v>
      </c>
      <c r="J13" s="193" t="s">
        <v>13</v>
      </c>
      <c r="K13" s="186"/>
      <c r="L13" s="194" t="s">
        <v>14</v>
      </c>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row>
    <row r="14" spans="1:113" s="206" customFormat="1" x14ac:dyDescent="0.25">
      <c r="A14" s="196"/>
      <c r="B14" s="197" t="s">
        <v>109</v>
      </c>
      <c r="C14" s="198"/>
      <c r="D14" s="199"/>
      <c r="E14" s="200"/>
      <c r="F14" s="201"/>
      <c r="G14" s="202"/>
      <c r="H14" s="154"/>
      <c r="I14" s="203"/>
      <c r="J14" s="204">
        <f>SUM(J15:J23)</f>
        <v>0</v>
      </c>
      <c r="K14" s="154"/>
      <c r="L14" s="158"/>
      <c r="M14" s="154"/>
      <c r="N14" s="154"/>
      <c r="O14" s="154"/>
      <c r="P14" s="154"/>
      <c r="Q14" s="154"/>
      <c r="R14" s="154"/>
      <c r="S14" s="154"/>
      <c r="T14" s="154"/>
      <c r="U14" s="154"/>
      <c r="V14" s="154"/>
      <c r="W14" s="154"/>
      <c r="X14" s="154"/>
      <c r="Y14" s="154"/>
      <c r="Z14" s="154"/>
      <c r="AA14" s="154"/>
      <c r="AB14" s="154"/>
      <c r="AC14" s="154"/>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row>
    <row r="15" spans="1:113" s="154" customFormat="1" x14ac:dyDescent="0.25">
      <c r="B15" s="207"/>
      <c r="C15" s="154" t="s">
        <v>15</v>
      </c>
      <c r="D15" s="208" t="s">
        <v>16</v>
      </c>
      <c r="E15" s="209"/>
      <c r="F15" s="210"/>
      <c r="G15" s="211"/>
      <c r="I15" s="212">
        <f>F15</f>
        <v>0</v>
      </c>
      <c r="J15" s="213">
        <f>I15*E15</f>
        <v>0</v>
      </c>
      <c r="L15" s="158"/>
    </row>
    <row r="16" spans="1:113" s="154" customFormat="1" x14ac:dyDescent="0.25">
      <c r="B16" s="207"/>
      <c r="C16" s="154" t="s">
        <v>17</v>
      </c>
      <c r="D16" s="208" t="s">
        <v>16</v>
      </c>
      <c r="E16" s="209"/>
      <c r="F16" s="210"/>
      <c r="G16" s="211"/>
      <c r="I16" s="212">
        <f>F16</f>
        <v>0</v>
      </c>
      <c r="J16" s="213">
        <f>I16*E16</f>
        <v>0</v>
      </c>
      <c r="L16" s="158"/>
    </row>
    <row r="17" spans="1:113" s="154" customFormat="1" x14ac:dyDescent="0.25">
      <c r="B17" s="207"/>
      <c r="C17" s="154" t="s">
        <v>18</v>
      </c>
      <c r="D17" s="208" t="s">
        <v>16</v>
      </c>
      <c r="E17" s="209"/>
      <c r="F17" s="210"/>
      <c r="G17" s="211"/>
      <c r="I17" s="212">
        <f>F17</f>
        <v>0</v>
      </c>
      <c r="J17" s="213">
        <f>I17*E17</f>
        <v>0</v>
      </c>
      <c r="L17" s="158"/>
    </row>
    <row r="18" spans="1:113" s="154" customFormat="1" x14ac:dyDescent="0.25">
      <c r="B18" s="207"/>
      <c r="C18" s="154" t="s">
        <v>19</v>
      </c>
      <c r="D18" s="208" t="s">
        <v>16</v>
      </c>
      <c r="E18" s="209"/>
      <c r="F18" s="210"/>
      <c r="G18" s="211"/>
      <c r="I18" s="212">
        <f>F18</f>
        <v>0</v>
      </c>
      <c r="J18" s="213">
        <f>I18*E18</f>
        <v>0</v>
      </c>
      <c r="L18" s="158"/>
    </row>
    <row r="19" spans="1:113" s="154" customFormat="1" x14ac:dyDescent="0.25">
      <c r="B19" s="207"/>
      <c r="C19" s="154" t="s">
        <v>20</v>
      </c>
      <c r="D19" s="208" t="s">
        <v>16</v>
      </c>
      <c r="E19" s="209"/>
      <c r="F19" s="210"/>
      <c r="G19" s="211"/>
      <c r="I19" s="212">
        <f>F19</f>
        <v>0</v>
      </c>
      <c r="J19" s="213">
        <f>I19*E19</f>
        <v>0</v>
      </c>
      <c r="L19" s="158"/>
    </row>
    <row r="20" spans="1:113" s="154" customFormat="1" x14ac:dyDescent="0.25">
      <c r="B20" s="207"/>
      <c r="C20" s="154" t="s">
        <v>113</v>
      </c>
      <c r="D20" s="208" t="s">
        <v>16</v>
      </c>
      <c r="E20" s="209"/>
      <c r="F20" s="210"/>
      <c r="G20" s="211"/>
      <c r="I20" s="212">
        <f>F20</f>
        <v>0</v>
      </c>
      <c r="J20" s="213">
        <f>I20*E20</f>
        <v>0</v>
      </c>
      <c r="L20" s="158"/>
    </row>
    <row r="21" spans="1:113" s="154" customFormat="1" x14ac:dyDescent="0.25">
      <c r="B21" s="207"/>
      <c r="C21" s="154" t="s">
        <v>21</v>
      </c>
      <c r="D21" s="208" t="s">
        <v>16</v>
      </c>
      <c r="E21" s="209"/>
      <c r="F21" s="210"/>
      <c r="G21" s="211"/>
      <c r="I21" s="212">
        <f>F21</f>
        <v>0</v>
      </c>
      <c r="J21" s="213">
        <f>I21*E21</f>
        <v>0</v>
      </c>
      <c r="L21" s="158"/>
    </row>
    <row r="22" spans="1:113" s="154" customFormat="1" x14ac:dyDescent="0.25">
      <c r="B22" s="207"/>
      <c r="C22" s="154" t="s">
        <v>22</v>
      </c>
      <c r="D22" s="208" t="s">
        <v>16</v>
      </c>
      <c r="E22" s="209"/>
      <c r="F22" s="210"/>
      <c r="G22" s="211"/>
      <c r="I22" s="212">
        <f>F22</f>
        <v>0</v>
      </c>
      <c r="J22" s="213">
        <f>I22*E22</f>
        <v>0</v>
      </c>
      <c r="L22" s="158"/>
    </row>
    <row r="23" spans="1:113" s="154" customFormat="1" x14ac:dyDescent="0.25">
      <c r="B23" s="207"/>
      <c r="C23" s="154" t="s">
        <v>23</v>
      </c>
      <c r="D23" s="208" t="s">
        <v>16</v>
      </c>
      <c r="E23" s="209"/>
      <c r="F23" s="210"/>
      <c r="G23" s="211"/>
      <c r="I23" s="212">
        <f>F23</f>
        <v>0</v>
      </c>
      <c r="J23" s="213">
        <f>I23*E23</f>
        <v>0</v>
      </c>
      <c r="L23" s="158"/>
    </row>
    <row r="24" spans="1:113" s="225" customFormat="1" x14ac:dyDescent="0.25">
      <c r="A24" s="214"/>
      <c r="B24" s="215" t="s">
        <v>101</v>
      </c>
      <c r="C24" s="216"/>
      <c r="D24" s="217"/>
      <c r="E24" s="218"/>
      <c r="F24" s="219"/>
      <c r="G24" s="220"/>
      <c r="H24" s="154"/>
      <c r="I24" s="221"/>
      <c r="J24" s="222">
        <f>SUM(J25:J27)</f>
        <v>0</v>
      </c>
      <c r="K24" s="223"/>
      <c r="L24" s="158"/>
      <c r="M24" s="223"/>
      <c r="N24" s="223"/>
      <c r="O24" s="223"/>
      <c r="P24" s="223"/>
      <c r="Q24" s="223"/>
      <c r="R24" s="223"/>
      <c r="S24" s="223"/>
      <c r="T24" s="223"/>
      <c r="U24" s="223"/>
      <c r="V24" s="223"/>
      <c r="W24" s="223"/>
      <c r="X24" s="223"/>
      <c r="Y24" s="223"/>
      <c r="Z24" s="223"/>
      <c r="AA24" s="223"/>
      <c r="AB24" s="223"/>
      <c r="AC24" s="223"/>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c r="BA24" s="224"/>
      <c r="BB24" s="224"/>
      <c r="BC24" s="224"/>
      <c r="BD24" s="224"/>
      <c r="BE24" s="224"/>
      <c r="BF24" s="224"/>
      <c r="BG24" s="224"/>
      <c r="BH24" s="224"/>
      <c r="BI24" s="224"/>
      <c r="BJ24" s="224"/>
      <c r="BK24" s="224"/>
      <c r="BL24" s="224"/>
      <c r="BM24" s="224"/>
      <c r="BN24" s="224"/>
      <c r="BO24" s="224"/>
      <c r="BP24" s="224"/>
      <c r="BQ24" s="224"/>
      <c r="BR24" s="224"/>
      <c r="BS24" s="224"/>
      <c r="BT24" s="224"/>
      <c r="BU24" s="224"/>
      <c r="BV24" s="224"/>
      <c r="BW24" s="224"/>
      <c r="BX24" s="224"/>
      <c r="BY24" s="224"/>
      <c r="BZ24" s="224"/>
      <c r="CA24" s="224"/>
      <c r="CB24" s="224"/>
      <c r="CC24" s="224"/>
      <c r="CD24" s="224"/>
      <c r="CE24" s="224"/>
      <c r="CF24" s="224"/>
      <c r="CG24" s="224"/>
      <c r="CH24" s="224"/>
      <c r="CI24" s="224"/>
      <c r="CJ24" s="224"/>
      <c r="CK24" s="224"/>
      <c r="CL24" s="224"/>
      <c r="CM24" s="224"/>
      <c r="CN24" s="224"/>
      <c r="CO24" s="224"/>
      <c r="CP24" s="224"/>
      <c r="CQ24" s="224"/>
      <c r="CR24" s="224"/>
      <c r="CS24" s="224"/>
      <c r="CT24" s="224"/>
      <c r="CU24" s="224"/>
      <c r="CV24" s="224"/>
      <c r="CW24" s="224"/>
      <c r="CX24" s="224"/>
      <c r="CY24" s="224"/>
      <c r="CZ24" s="224"/>
      <c r="DA24" s="224"/>
      <c r="DB24" s="224"/>
      <c r="DC24" s="224"/>
      <c r="DD24" s="224"/>
      <c r="DE24" s="224"/>
      <c r="DF24" s="224"/>
      <c r="DG24" s="224"/>
      <c r="DH24" s="224"/>
      <c r="DI24" s="224"/>
    </row>
    <row r="25" spans="1:113" s="154" customFormat="1" x14ac:dyDescent="0.25">
      <c r="B25" s="207"/>
      <c r="C25" s="154" t="s">
        <v>25</v>
      </c>
      <c r="D25" s="208" t="s">
        <v>8</v>
      </c>
      <c r="E25" s="209"/>
      <c r="F25" s="210"/>
      <c r="G25" s="211"/>
      <c r="I25" s="212">
        <f>F25</f>
        <v>0</v>
      </c>
      <c r="J25" s="213">
        <f>I25*E25</f>
        <v>0</v>
      </c>
      <c r="L25" s="158"/>
    </row>
    <row r="26" spans="1:113" s="154" customFormat="1" x14ac:dyDescent="0.25">
      <c r="B26" s="207"/>
      <c r="C26" s="154" t="s">
        <v>77</v>
      </c>
      <c r="D26" s="208" t="s">
        <v>26</v>
      </c>
      <c r="E26" s="209"/>
      <c r="F26" s="324"/>
      <c r="G26" s="211"/>
      <c r="I26" s="212">
        <f>F26</f>
        <v>0</v>
      </c>
      <c r="J26" s="323">
        <f>I26*E26</f>
        <v>0</v>
      </c>
      <c r="L26" s="158"/>
    </row>
    <row r="27" spans="1:113" s="154" customFormat="1" x14ac:dyDescent="0.25">
      <c r="B27" s="207"/>
      <c r="C27" s="154" t="s">
        <v>27</v>
      </c>
      <c r="D27" s="208" t="s">
        <v>26</v>
      </c>
      <c r="E27" s="209"/>
      <c r="F27" s="210"/>
      <c r="G27" s="211"/>
      <c r="I27" s="212">
        <f>F27</f>
        <v>0</v>
      </c>
      <c r="J27" s="213">
        <f>I27*E27</f>
        <v>0</v>
      </c>
      <c r="L27" s="158"/>
    </row>
    <row r="28" spans="1:113" s="225" customFormat="1" x14ac:dyDescent="0.25">
      <c r="A28" s="214"/>
      <c r="B28" s="215" t="s">
        <v>105</v>
      </c>
      <c r="C28" s="216"/>
      <c r="D28" s="217"/>
      <c r="E28" s="218"/>
      <c r="F28" s="219"/>
      <c r="G28" s="220"/>
      <c r="H28" s="154"/>
      <c r="I28" s="221"/>
      <c r="J28" s="222">
        <f>SUM(J29:J29)</f>
        <v>0</v>
      </c>
      <c r="K28" s="223"/>
      <c r="L28" s="158"/>
      <c r="M28" s="223"/>
      <c r="N28" s="223"/>
      <c r="O28" s="223"/>
      <c r="P28" s="223"/>
      <c r="Q28" s="223"/>
      <c r="R28" s="223"/>
      <c r="S28" s="223"/>
      <c r="T28" s="223"/>
      <c r="U28" s="223"/>
      <c r="V28" s="223"/>
      <c r="W28" s="223"/>
      <c r="X28" s="223"/>
      <c r="Y28" s="223"/>
      <c r="Z28" s="223"/>
      <c r="AA28" s="223"/>
      <c r="AB28" s="223"/>
      <c r="AC28" s="223"/>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c r="BA28" s="224"/>
      <c r="BB28" s="224"/>
      <c r="BC28" s="224"/>
      <c r="BD28" s="224"/>
      <c r="BE28" s="224"/>
      <c r="BF28" s="224"/>
      <c r="BG28" s="224"/>
      <c r="BH28" s="224"/>
      <c r="BI28" s="224"/>
      <c r="BJ28" s="224"/>
      <c r="BK28" s="224"/>
      <c r="BL28" s="224"/>
      <c r="BM28" s="224"/>
      <c r="BN28" s="224"/>
      <c r="BO28" s="224"/>
      <c r="BP28" s="224"/>
      <c r="BQ28" s="224"/>
      <c r="BR28" s="224"/>
      <c r="BS28" s="224"/>
      <c r="BT28" s="224"/>
      <c r="BU28" s="224"/>
      <c r="BV28" s="224"/>
      <c r="BW28" s="224"/>
      <c r="BX28" s="224"/>
      <c r="BY28" s="224"/>
      <c r="BZ28" s="224"/>
      <c r="CA28" s="224"/>
      <c r="CB28" s="224"/>
      <c r="CC28" s="224"/>
      <c r="CD28" s="224"/>
      <c r="CE28" s="224"/>
      <c r="CF28" s="224"/>
      <c r="CG28" s="224"/>
      <c r="CH28" s="224"/>
      <c r="CI28" s="224"/>
      <c r="CJ28" s="224"/>
      <c r="CK28" s="224"/>
      <c r="CL28" s="224"/>
      <c r="CM28" s="224"/>
      <c r="CN28" s="224"/>
      <c r="CO28" s="224"/>
      <c r="CP28" s="224"/>
      <c r="CQ28" s="224"/>
      <c r="CR28" s="224"/>
      <c r="CS28" s="224"/>
      <c r="CT28" s="224"/>
      <c r="CU28" s="224"/>
      <c r="CV28" s="224"/>
      <c r="CW28" s="224"/>
      <c r="CX28" s="224"/>
      <c r="CY28" s="224"/>
      <c r="CZ28" s="224"/>
      <c r="DA28" s="224"/>
      <c r="DB28" s="224"/>
      <c r="DC28" s="224"/>
      <c r="DD28" s="224"/>
      <c r="DE28" s="224"/>
      <c r="DF28" s="224"/>
      <c r="DG28" s="224"/>
      <c r="DH28" s="224"/>
      <c r="DI28" s="224"/>
    </row>
    <row r="29" spans="1:113" s="154" customFormat="1" x14ac:dyDescent="0.25">
      <c r="B29" s="227"/>
      <c r="C29" s="180" t="s">
        <v>32</v>
      </c>
      <c r="D29" s="228" t="s">
        <v>26</v>
      </c>
      <c r="E29" s="209"/>
      <c r="F29" s="210"/>
      <c r="G29" s="229"/>
      <c r="I29" s="212">
        <f t="shared" ref="I29" si="0">F29</f>
        <v>0</v>
      </c>
      <c r="J29" s="213">
        <f t="shared" ref="J29" si="1">I29*E29</f>
        <v>0</v>
      </c>
      <c r="L29" s="158"/>
    </row>
    <row r="30" spans="1:113" s="225" customFormat="1" x14ac:dyDescent="0.25">
      <c r="A30" s="214"/>
      <c r="B30" s="215" t="s">
        <v>110</v>
      </c>
      <c r="C30" s="216"/>
      <c r="D30" s="217"/>
      <c r="E30" s="218"/>
      <c r="F30" s="219"/>
      <c r="G30" s="220"/>
      <c r="H30" s="154"/>
      <c r="I30" s="221"/>
      <c r="J30" s="222">
        <f>SUM(J31:J33)</f>
        <v>0</v>
      </c>
      <c r="K30" s="223"/>
      <c r="L30" s="158"/>
      <c r="M30" s="223"/>
      <c r="N30" s="223"/>
      <c r="O30" s="223"/>
      <c r="P30" s="223"/>
      <c r="Q30" s="223"/>
      <c r="R30" s="223"/>
      <c r="S30" s="223"/>
      <c r="T30" s="223"/>
      <c r="U30" s="223"/>
      <c r="V30" s="223"/>
      <c r="W30" s="223"/>
      <c r="X30" s="223"/>
      <c r="Y30" s="223"/>
      <c r="Z30" s="223"/>
      <c r="AA30" s="223"/>
      <c r="AB30" s="223"/>
      <c r="AC30" s="223"/>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c r="BA30" s="224"/>
      <c r="BB30" s="224"/>
      <c r="BC30" s="224"/>
      <c r="BD30" s="224"/>
      <c r="BE30" s="224"/>
      <c r="BF30" s="224"/>
      <c r="BG30" s="224"/>
      <c r="BH30" s="224"/>
      <c r="BI30" s="224"/>
      <c r="BJ30" s="224"/>
      <c r="BK30" s="224"/>
      <c r="BL30" s="224"/>
      <c r="BM30" s="224"/>
      <c r="BN30" s="224"/>
      <c r="BO30" s="224"/>
      <c r="BP30" s="224"/>
      <c r="BQ30" s="224"/>
      <c r="BR30" s="224"/>
      <c r="BS30" s="224"/>
      <c r="BT30" s="224"/>
      <c r="BU30" s="224"/>
      <c r="BV30" s="224"/>
      <c r="BW30" s="224"/>
      <c r="BX30" s="224"/>
      <c r="BY30" s="224"/>
      <c r="BZ30" s="224"/>
      <c r="CA30" s="224"/>
      <c r="CB30" s="224"/>
      <c r="CC30" s="224"/>
      <c r="CD30" s="224"/>
      <c r="CE30" s="224"/>
      <c r="CF30" s="224"/>
      <c r="CG30" s="224"/>
      <c r="CH30" s="224"/>
      <c r="CI30" s="224"/>
      <c r="CJ30" s="224"/>
      <c r="CK30" s="224"/>
      <c r="CL30" s="224"/>
      <c r="CM30" s="224"/>
      <c r="CN30" s="224"/>
      <c r="CO30" s="224"/>
      <c r="CP30" s="224"/>
      <c r="CQ30" s="224"/>
      <c r="CR30" s="224"/>
      <c r="CS30" s="224"/>
      <c r="CT30" s="224"/>
      <c r="CU30" s="224"/>
      <c r="CV30" s="224"/>
      <c r="CW30" s="224"/>
      <c r="CX30" s="224"/>
      <c r="CY30" s="224"/>
      <c r="CZ30" s="224"/>
      <c r="DA30" s="224"/>
      <c r="DB30" s="224"/>
      <c r="DC30" s="224"/>
      <c r="DD30" s="224"/>
      <c r="DE30" s="224"/>
      <c r="DF30" s="224"/>
      <c r="DG30" s="224"/>
      <c r="DH30" s="224"/>
      <c r="DI30" s="224"/>
    </row>
    <row r="31" spans="1:113" s="230" customFormat="1" ht="30.75" customHeight="1" x14ac:dyDescent="0.25">
      <c r="B31" s="227"/>
      <c r="C31" s="231" t="s">
        <v>40</v>
      </c>
      <c r="D31" s="228" t="s">
        <v>26</v>
      </c>
      <c r="E31" s="209"/>
      <c r="F31" s="210"/>
      <c r="G31" s="229"/>
      <c r="H31" s="154"/>
      <c r="I31" s="212">
        <f>F31</f>
        <v>0</v>
      </c>
      <c r="J31" s="213">
        <f>I31*E31</f>
        <v>0</v>
      </c>
      <c r="K31" s="154"/>
      <c r="L31" s="158" t="s">
        <v>78</v>
      </c>
      <c r="M31" s="154"/>
    </row>
    <row r="32" spans="1:113" s="230" customFormat="1" ht="31.5" x14ac:dyDescent="0.25">
      <c r="B32" s="227"/>
      <c r="C32" s="73" t="s">
        <v>88</v>
      </c>
      <c r="D32" s="228" t="s">
        <v>8</v>
      </c>
      <c r="E32" s="209"/>
      <c r="F32" s="210"/>
      <c r="G32" s="229"/>
      <c r="H32" s="154"/>
      <c r="I32" s="212">
        <f>F32</f>
        <v>0</v>
      </c>
      <c r="J32" s="213">
        <f>I32*E32</f>
        <v>0</v>
      </c>
      <c r="K32" s="154"/>
      <c r="L32" s="158"/>
      <c r="M32" s="154"/>
    </row>
    <row r="33" spans="1:113" s="230" customFormat="1" x14ac:dyDescent="0.25">
      <c r="B33" s="227"/>
      <c r="C33" s="73" t="s">
        <v>90</v>
      </c>
      <c r="D33" s="228" t="s">
        <v>49</v>
      </c>
      <c r="E33" s="209"/>
      <c r="F33" s="210"/>
      <c r="G33" s="229"/>
      <c r="H33" s="154"/>
      <c r="I33" s="212">
        <f t="shared" ref="I33" si="2">F33</f>
        <v>0</v>
      </c>
      <c r="J33" s="213">
        <f>I33*E33</f>
        <v>0</v>
      </c>
      <c r="K33" s="154"/>
      <c r="L33" s="158"/>
      <c r="M33" s="154"/>
    </row>
    <row r="34" spans="1:113" s="225" customFormat="1" x14ac:dyDescent="0.25">
      <c r="A34" s="214"/>
      <c r="B34" s="215" t="s">
        <v>107</v>
      </c>
      <c r="C34" s="216"/>
      <c r="D34" s="217"/>
      <c r="E34" s="218"/>
      <c r="F34" s="219"/>
      <c r="G34" s="233"/>
      <c r="H34" s="154"/>
      <c r="I34" s="221"/>
      <c r="J34" s="222">
        <f>SUM(J35:J35)</f>
        <v>0</v>
      </c>
      <c r="K34" s="223"/>
      <c r="L34" s="183"/>
      <c r="M34" s="223"/>
      <c r="N34" s="223"/>
      <c r="O34" s="223"/>
      <c r="P34" s="223"/>
      <c r="Q34" s="223"/>
      <c r="R34" s="223"/>
      <c r="S34" s="223"/>
      <c r="T34" s="223"/>
      <c r="U34" s="223"/>
      <c r="V34" s="223"/>
      <c r="W34" s="223"/>
      <c r="X34" s="223"/>
      <c r="Y34" s="223"/>
      <c r="Z34" s="223"/>
      <c r="AA34" s="223"/>
      <c r="AB34" s="223"/>
      <c r="AC34" s="223"/>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c r="BA34" s="224"/>
      <c r="BB34" s="224"/>
      <c r="BC34" s="224"/>
      <c r="BD34" s="224"/>
      <c r="BE34" s="224"/>
      <c r="BF34" s="224"/>
      <c r="BG34" s="224"/>
      <c r="BH34" s="224"/>
      <c r="BI34" s="224"/>
      <c r="BJ34" s="224"/>
      <c r="BK34" s="224"/>
      <c r="BL34" s="224"/>
      <c r="BM34" s="224"/>
      <c r="BN34" s="224"/>
      <c r="BO34" s="224"/>
      <c r="BP34" s="224"/>
      <c r="BQ34" s="224"/>
      <c r="BR34" s="224"/>
      <c r="BS34" s="224"/>
      <c r="BT34" s="224"/>
      <c r="BU34" s="224"/>
      <c r="BV34" s="224"/>
      <c r="BW34" s="224"/>
      <c r="BX34" s="224"/>
      <c r="BY34" s="224"/>
      <c r="BZ34" s="224"/>
      <c r="CA34" s="224"/>
      <c r="CB34" s="224"/>
      <c r="CC34" s="224"/>
      <c r="CD34" s="224"/>
      <c r="CE34" s="224"/>
      <c r="CF34" s="224"/>
      <c r="CG34" s="224"/>
      <c r="CH34" s="224"/>
      <c r="CI34" s="224"/>
      <c r="CJ34" s="224"/>
      <c r="CK34" s="224"/>
      <c r="CL34" s="224"/>
      <c r="CM34" s="224"/>
      <c r="CN34" s="224"/>
      <c r="CO34" s="224"/>
      <c r="CP34" s="224"/>
      <c r="CQ34" s="224"/>
      <c r="CR34" s="224"/>
      <c r="CS34" s="224"/>
      <c r="CT34" s="224"/>
      <c r="CU34" s="224"/>
      <c r="CV34" s="224"/>
      <c r="CW34" s="224"/>
      <c r="CX34" s="224"/>
      <c r="CY34" s="224"/>
      <c r="CZ34" s="224"/>
      <c r="DA34" s="224"/>
      <c r="DB34" s="224"/>
      <c r="DC34" s="224"/>
      <c r="DD34" s="224"/>
      <c r="DE34" s="224"/>
      <c r="DF34" s="224"/>
      <c r="DG34" s="224"/>
      <c r="DH34" s="224"/>
      <c r="DI34" s="224"/>
    </row>
    <row r="35" spans="1:113" s="230" customFormat="1" ht="12.75" customHeight="1" x14ac:dyDescent="0.25">
      <c r="B35" s="238"/>
      <c r="C35" s="154" t="s">
        <v>75</v>
      </c>
      <c r="D35" s="228" t="s">
        <v>26</v>
      </c>
      <c r="E35" s="209"/>
      <c r="F35" s="210"/>
      <c r="G35" s="229"/>
      <c r="H35" s="154"/>
      <c r="I35" s="212">
        <f>F35</f>
        <v>0</v>
      </c>
      <c r="J35" s="213">
        <f>I35*E35</f>
        <v>0</v>
      </c>
      <c r="K35" s="223"/>
      <c r="L35" s="183" t="s">
        <v>42</v>
      </c>
      <c r="M35" s="223"/>
    </row>
    <row r="36" spans="1:113" s="225" customFormat="1" x14ac:dyDescent="0.25">
      <c r="A36" s="214"/>
      <c r="B36" s="215" t="s">
        <v>108</v>
      </c>
      <c r="C36" s="216"/>
      <c r="D36" s="217"/>
      <c r="E36" s="218"/>
      <c r="F36" s="219"/>
      <c r="G36" s="233"/>
      <c r="H36" s="154"/>
      <c r="I36" s="221"/>
      <c r="J36" s="222">
        <f>SUM(J37:J39)</f>
        <v>0</v>
      </c>
      <c r="K36" s="223"/>
      <c r="L36" s="158"/>
      <c r="M36" s="223"/>
      <c r="N36" s="223"/>
      <c r="O36" s="223"/>
      <c r="P36" s="223"/>
      <c r="Q36" s="223"/>
      <c r="R36" s="223"/>
      <c r="S36" s="223"/>
      <c r="T36" s="223"/>
      <c r="U36" s="223"/>
      <c r="V36" s="223"/>
      <c r="W36" s="223"/>
      <c r="X36" s="223"/>
      <c r="Y36" s="223"/>
      <c r="Z36" s="223"/>
      <c r="AA36" s="223"/>
      <c r="AB36" s="223"/>
      <c r="AC36" s="223"/>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c r="BA36" s="224"/>
      <c r="BB36" s="224"/>
      <c r="BC36" s="224"/>
      <c r="BD36" s="224"/>
      <c r="BE36" s="224"/>
      <c r="BF36" s="224"/>
      <c r="BG36" s="224"/>
      <c r="BH36" s="224"/>
      <c r="BI36" s="224"/>
      <c r="BJ36" s="224"/>
      <c r="BK36" s="224"/>
      <c r="BL36" s="224"/>
      <c r="BM36" s="224"/>
      <c r="BN36" s="224"/>
      <c r="BO36" s="224"/>
      <c r="BP36" s="224"/>
      <c r="BQ36" s="224"/>
      <c r="BR36" s="224"/>
      <c r="BS36" s="224"/>
      <c r="BT36" s="224"/>
      <c r="BU36" s="224"/>
      <c r="BV36" s="224"/>
      <c r="BW36" s="224"/>
      <c r="BX36" s="224"/>
      <c r="BY36" s="224"/>
      <c r="BZ36" s="224"/>
      <c r="CA36" s="224"/>
      <c r="CB36" s="224"/>
      <c r="CC36" s="224"/>
      <c r="CD36" s="224"/>
      <c r="CE36" s="224"/>
      <c r="CF36" s="224"/>
      <c r="CG36" s="224"/>
      <c r="CH36" s="224"/>
      <c r="CI36" s="224"/>
      <c r="CJ36" s="224"/>
      <c r="CK36" s="224"/>
      <c r="CL36" s="224"/>
      <c r="CM36" s="224"/>
      <c r="CN36" s="224"/>
      <c r="CO36" s="224"/>
      <c r="CP36" s="224"/>
      <c r="CQ36" s="224"/>
      <c r="CR36" s="224"/>
      <c r="CS36" s="224"/>
      <c r="CT36" s="224"/>
      <c r="CU36" s="224"/>
      <c r="CV36" s="224"/>
      <c r="CW36" s="224"/>
      <c r="CX36" s="224"/>
      <c r="CY36" s="224"/>
      <c r="CZ36" s="224"/>
      <c r="DA36" s="224"/>
      <c r="DB36" s="224"/>
      <c r="DC36" s="224"/>
      <c r="DD36" s="224"/>
      <c r="DE36" s="224"/>
      <c r="DF36" s="224"/>
      <c r="DG36" s="224"/>
      <c r="DH36" s="224"/>
      <c r="DI36" s="224"/>
    </row>
    <row r="37" spans="1:113" s="223" customFormat="1" x14ac:dyDescent="0.25">
      <c r="B37" s="227"/>
      <c r="C37" s="154" t="s">
        <v>44</v>
      </c>
      <c r="D37" s="208" t="s">
        <v>16</v>
      </c>
      <c r="E37" s="209"/>
      <c r="F37" s="240"/>
      <c r="G37" s="229"/>
      <c r="H37" s="154"/>
      <c r="I37" s="212">
        <f>F37</f>
        <v>0</v>
      </c>
      <c r="J37" s="213">
        <f>I37*E37</f>
        <v>0</v>
      </c>
      <c r="L37" s="158"/>
    </row>
    <row r="38" spans="1:113" s="223" customFormat="1" ht="15" customHeight="1" x14ac:dyDescent="0.25">
      <c r="B38" s="227"/>
      <c r="C38" s="154" t="s">
        <v>45</v>
      </c>
      <c r="D38" s="208" t="s">
        <v>26</v>
      </c>
      <c r="E38" s="209"/>
      <c r="F38" s="210"/>
      <c r="G38" s="229"/>
      <c r="H38" s="154"/>
      <c r="I38" s="212">
        <f>F38</f>
        <v>0</v>
      </c>
      <c r="J38" s="213">
        <f>I38*E38</f>
        <v>0</v>
      </c>
      <c r="L38" s="305" t="s">
        <v>70</v>
      </c>
    </row>
    <row r="39" spans="1:113" s="223" customFormat="1" x14ac:dyDescent="0.25">
      <c r="B39" s="227"/>
      <c r="C39" s="154" t="s">
        <v>46</v>
      </c>
      <c r="D39" s="208" t="s">
        <v>16</v>
      </c>
      <c r="E39" s="209"/>
      <c r="F39" s="240"/>
      <c r="G39" s="229"/>
      <c r="H39" s="154"/>
      <c r="I39" s="212">
        <f>F39</f>
        <v>0</v>
      </c>
      <c r="J39" s="213">
        <f>I39*E39</f>
        <v>0</v>
      </c>
      <c r="L39" s="158"/>
    </row>
    <row r="40" spans="1:113" s="250" customFormat="1" x14ac:dyDescent="0.25">
      <c r="A40" s="241"/>
      <c r="B40" s="242" t="s">
        <v>103</v>
      </c>
      <c r="C40" s="243"/>
      <c r="D40" s="244"/>
      <c r="E40" s="245"/>
      <c r="F40" s="246"/>
      <c r="G40" s="247"/>
      <c r="H40" s="154"/>
      <c r="I40" s="221"/>
      <c r="J40" s="222">
        <f>SUM(J41:J45)-J45</f>
        <v>0</v>
      </c>
      <c r="K40" s="248"/>
      <c r="L40" s="158"/>
      <c r="M40" s="248"/>
      <c r="N40" s="248"/>
      <c r="O40" s="248"/>
      <c r="P40" s="248"/>
      <c r="Q40" s="248"/>
      <c r="R40" s="248"/>
      <c r="S40" s="248"/>
      <c r="T40" s="248"/>
      <c r="U40" s="248"/>
      <c r="V40" s="248"/>
      <c r="W40" s="248"/>
      <c r="X40" s="248"/>
      <c r="Y40" s="248"/>
      <c r="Z40" s="248"/>
      <c r="AA40" s="248"/>
      <c r="AB40" s="248"/>
      <c r="AC40" s="248"/>
      <c r="AD40" s="249"/>
      <c r="AE40" s="249"/>
      <c r="AF40" s="249"/>
      <c r="AG40" s="249"/>
      <c r="AH40" s="249"/>
      <c r="AI40" s="249"/>
      <c r="AJ40" s="249"/>
      <c r="AK40" s="249"/>
      <c r="AL40" s="249"/>
      <c r="AM40" s="249"/>
      <c r="AN40" s="249"/>
      <c r="AO40" s="249"/>
      <c r="AP40" s="249"/>
      <c r="AQ40" s="249"/>
      <c r="AR40" s="249"/>
      <c r="AS40" s="249"/>
      <c r="AT40" s="249"/>
      <c r="AU40" s="249"/>
      <c r="AV40" s="249"/>
      <c r="AW40" s="249"/>
      <c r="AX40" s="249"/>
      <c r="AY40" s="249"/>
      <c r="AZ40" s="249"/>
      <c r="BA40" s="249"/>
      <c r="BB40" s="249"/>
      <c r="BC40" s="249"/>
      <c r="BD40" s="249"/>
      <c r="BE40" s="249"/>
      <c r="BF40" s="249"/>
      <c r="BG40" s="249"/>
      <c r="BH40" s="249"/>
      <c r="BI40" s="249"/>
      <c r="BJ40" s="249"/>
      <c r="BK40" s="249"/>
      <c r="BL40" s="249"/>
      <c r="BM40" s="249"/>
      <c r="BN40" s="249"/>
      <c r="BO40" s="249"/>
      <c r="BP40" s="249"/>
      <c r="BQ40" s="249"/>
      <c r="BR40" s="249"/>
      <c r="BS40" s="249"/>
      <c r="BT40" s="249"/>
      <c r="BU40" s="249"/>
      <c r="BV40" s="249"/>
      <c r="BW40" s="249"/>
      <c r="BX40" s="249"/>
      <c r="BY40" s="249"/>
      <c r="BZ40" s="249"/>
      <c r="CA40" s="249"/>
      <c r="CB40" s="249"/>
      <c r="CC40" s="249"/>
      <c r="CD40" s="249"/>
      <c r="CE40" s="249"/>
      <c r="CF40" s="249"/>
      <c r="CG40" s="249"/>
      <c r="CH40" s="249"/>
      <c r="CI40" s="249"/>
      <c r="CJ40" s="249"/>
      <c r="CK40" s="249"/>
      <c r="CL40" s="249"/>
      <c r="CM40" s="249"/>
      <c r="CN40" s="249"/>
      <c r="CO40" s="249"/>
      <c r="CP40" s="249"/>
      <c r="CQ40" s="249"/>
      <c r="CR40" s="249"/>
      <c r="CS40" s="249"/>
      <c r="CT40" s="249"/>
      <c r="CU40" s="249"/>
      <c r="CV40" s="249"/>
      <c r="CW40" s="249"/>
      <c r="CX40" s="249"/>
      <c r="CY40" s="249"/>
      <c r="CZ40" s="249"/>
      <c r="DA40" s="249"/>
      <c r="DB40" s="249"/>
      <c r="DC40" s="249"/>
      <c r="DD40" s="249"/>
      <c r="DE40" s="249"/>
      <c r="DF40" s="249"/>
      <c r="DG40" s="249"/>
      <c r="DH40" s="249"/>
      <c r="DI40" s="249"/>
    </row>
    <row r="41" spans="1:113" s="248" customFormat="1" x14ac:dyDescent="0.25">
      <c r="B41" s="251"/>
      <c r="C41" s="154" t="s">
        <v>47</v>
      </c>
      <c r="D41" s="252" t="s">
        <v>16</v>
      </c>
      <c r="E41" s="236"/>
      <c r="F41" s="210"/>
      <c r="G41" s="211"/>
      <c r="H41" s="154"/>
      <c r="I41" s="212">
        <f>F41</f>
        <v>0</v>
      </c>
      <c r="J41" s="213">
        <f>I41*E41</f>
        <v>0</v>
      </c>
      <c r="L41" s="158"/>
    </row>
    <row r="42" spans="1:113" s="248" customFormat="1" x14ac:dyDescent="0.25">
      <c r="B42" s="251"/>
      <c r="C42" s="154" t="s">
        <v>48</v>
      </c>
      <c r="D42" s="252" t="s">
        <v>49</v>
      </c>
      <c r="E42" s="236"/>
      <c r="F42" s="210"/>
      <c r="G42" s="211"/>
      <c r="H42" s="154"/>
      <c r="I42" s="212">
        <f>F42</f>
        <v>0</v>
      </c>
      <c r="J42" s="213">
        <f>I42*E42</f>
        <v>0</v>
      </c>
      <c r="L42" s="158"/>
    </row>
    <row r="43" spans="1:113" s="248" customFormat="1" x14ac:dyDescent="0.25">
      <c r="B43" s="251"/>
      <c r="C43" s="154" t="s">
        <v>50</v>
      </c>
      <c r="D43" s="252" t="s">
        <v>16</v>
      </c>
      <c r="E43" s="236"/>
      <c r="F43" s="210"/>
      <c r="G43" s="211"/>
      <c r="H43" s="154"/>
      <c r="I43" s="212">
        <f>F43</f>
        <v>0</v>
      </c>
      <c r="J43" s="213">
        <f>I43*E43</f>
        <v>0</v>
      </c>
      <c r="L43" s="158"/>
    </row>
    <row r="44" spans="1:113" s="86" customFormat="1" x14ac:dyDescent="0.25">
      <c r="B44" s="89"/>
      <c r="C44" s="32" t="s">
        <v>81</v>
      </c>
      <c r="D44" s="90" t="s">
        <v>8</v>
      </c>
      <c r="E44" s="136"/>
      <c r="F44" s="141"/>
      <c r="G44" s="56"/>
      <c r="H44" s="32"/>
      <c r="I44" s="1">
        <f t="shared" ref="I44" si="3">F44</f>
        <v>0</v>
      </c>
      <c r="J44" s="57">
        <f>I44*E44</f>
        <v>0</v>
      </c>
      <c r="L44" s="11"/>
    </row>
    <row r="45" spans="1:113" s="248" customFormat="1" ht="16.5" thickBot="1" x14ac:dyDescent="0.3">
      <c r="B45" s="328" t="s">
        <v>89</v>
      </c>
      <c r="C45" s="329" t="s">
        <v>51</v>
      </c>
      <c r="D45" s="330" t="s">
        <v>16</v>
      </c>
      <c r="E45" s="331"/>
      <c r="F45" s="332"/>
      <c r="G45" s="333"/>
      <c r="H45" s="329"/>
      <c r="I45" s="334">
        <f>F45</f>
        <v>0</v>
      </c>
      <c r="J45" s="335">
        <f>I45*E45</f>
        <v>0</v>
      </c>
      <c r="L45" s="158"/>
    </row>
    <row r="46" spans="1:113" s="263" customFormat="1" ht="15" customHeight="1" x14ac:dyDescent="0.25">
      <c r="A46" s="253"/>
      <c r="B46" s="254"/>
      <c r="C46" s="255" t="s">
        <v>53</v>
      </c>
      <c r="D46" s="256"/>
      <c r="E46" s="256"/>
      <c r="F46" s="257"/>
      <c r="G46" s="258"/>
      <c r="H46" s="259"/>
      <c r="I46" s="260"/>
      <c r="J46" s="261">
        <f>J36+J24+J30+J34+J28+J14+J40</f>
        <v>0</v>
      </c>
      <c r="K46" s="262"/>
      <c r="L46" s="158"/>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c r="BA46" s="262"/>
      <c r="BB46" s="262"/>
      <c r="BC46" s="262"/>
      <c r="BD46" s="262"/>
      <c r="BE46" s="262"/>
      <c r="BF46" s="262"/>
      <c r="BG46" s="262"/>
      <c r="BH46" s="262"/>
      <c r="BI46" s="262"/>
      <c r="BJ46" s="262"/>
      <c r="BK46" s="262"/>
      <c r="BL46" s="262"/>
      <c r="BM46" s="262"/>
      <c r="BN46" s="262"/>
      <c r="BO46" s="262"/>
      <c r="BP46" s="262"/>
      <c r="BQ46" s="262"/>
      <c r="BR46" s="262"/>
      <c r="BS46" s="262"/>
      <c r="BT46" s="262"/>
      <c r="BU46" s="262"/>
      <c r="BV46" s="262"/>
      <c r="BW46" s="262"/>
      <c r="BX46" s="262"/>
      <c r="BY46" s="262"/>
      <c r="BZ46" s="262"/>
      <c r="CA46" s="262"/>
      <c r="CB46" s="262"/>
      <c r="CC46" s="262"/>
      <c r="CD46" s="262"/>
      <c r="CE46" s="262"/>
      <c r="CF46" s="262"/>
      <c r="CG46" s="262"/>
      <c r="CH46" s="262"/>
      <c r="CI46" s="262"/>
      <c r="CJ46" s="262"/>
      <c r="CK46" s="262"/>
      <c r="CL46" s="262"/>
      <c r="CM46" s="262"/>
      <c r="CN46" s="262"/>
      <c r="CO46" s="262"/>
      <c r="CP46" s="262"/>
      <c r="CQ46" s="262"/>
      <c r="CR46" s="262"/>
      <c r="CS46" s="262"/>
      <c r="CT46" s="262"/>
      <c r="CU46" s="262"/>
      <c r="CV46" s="262"/>
      <c r="CW46" s="262"/>
      <c r="CX46" s="262"/>
      <c r="CY46" s="262"/>
      <c r="CZ46" s="262"/>
      <c r="DA46" s="262"/>
      <c r="DB46" s="262"/>
      <c r="DC46" s="262"/>
      <c r="DD46" s="262"/>
      <c r="DE46" s="262"/>
      <c r="DF46" s="262"/>
      <c r="DG46" s="262"/>
      <c r="DH46" s="262"/>
      <c r="DI46" s="262"/>
    </row>
    <row r="47" spans="1:113" s="274" customFormat="1" ht="15.75" customHeight="1" x14ac:dyDescent="0.25">
      <c r="A47" s="264"/>
      <c r="B47" s="265"/>
      <c r="C47" s="266" t="s">
        <v>54</v>
      </c>
      <c r="D47" s="267"/>
      <c r="E47" s="306"/>
      <c r="F47" s="268"/>
      <c r="G47" s="269"/>
      <c r="H47" s="270"/>
      <c r="I47" s="271"/>
      <c r="J47" s="272">
        <f>J46*20%</f>
        <v>0</v>
      </c>
      <c r="K47" s="273"/>
      <c r="L47" s="158"/>
      <c r="M47" s="273"/>
      <c r="N47" s="273"/>
      <c r="O47" s="273"/>
      <c r="P47" s="273"/>
      <c r="Q47" s="273"/>
      <c r="R47" s="273"/>
      <c r="S47" s="273"/>
      <c r="T47" s="273"/>
      <c r="U47" s="273"/>
      <c r="V47" s="273"/>
      <c r="W47" s="273"/>
      <c r="X47" s="273"/>
      <c r="Y47" s="273"/>
      <c r="Z47" s="273"/>
      <c r="AA47" s="273"/>
      <c r="AB47" s="273"/>
      <c r="AC47" s="273"/>
      <c r="AD47" s="273"/>
      <c r="AE47" s="273"/>
      <c r="AF47" s="273"/>
      <c r="AG47" s="273"/>
      <c r="AH47" s="273"/>
      <c r="AI47" s="273"/>
      <c r="AJ47" s="273"/>
      <c r="AK47" s="273"/>
      <c r="AL47" s="273"/>
      <c r="AM47" s="273"/>
      <c r="AN47" s="273"/>
      <c r="AO47" s="273"/>
      <c r="AP47" s="273"/>
      <c r="AQ47" s="273"/>
      <c r="AR47" s="273"/>
      <c r="AS47" s="273"/>
      <c r="AT47" s="273"/>
      <c r="AU47" s="273"/>
      <c r="AV47" s="273"/>
      <c r="AW47" s="273"/>
      <c r="AX47" s="273"/>
      <c r="AY47" s="273"/>
      <c r="AZ47" s="273"/>
      <c r="BA47" s="273"/>
      <c r="BB47" s="273"/>
      <c r="BC47" s="273"/>
      <c r="BD47" s="273"/>
      <c r="BE47" s="273"/>
      <c r="BF47" s="273"/>
      <c r="BG47" s="273"/>
      <c r="BH47" s="273"/>
      <c r="BI47" s="273"/>
      <c r="BJ47" s="273"/>
      <c r="BK47" s="273"/>
      <c r="BL47" s="273"/>
      <c r="BM47" s="273"/>
      <c r="BN47" s="273"/>
      <c r="BO47" s="273"/>
      <c r="BP47" s="273"/>
      <c r="BQ47" s="273"/>
      <c r="BR47" s="273"/>
      <c r="BS47" s="273"/>
      <c r="BT47" s="273"/>
      <c r="BU47" s="273"/>
      <c r="BV47" s="273"/>
      <c r="BW47" s="273"/>
      <c r="BX47" s="273"/>
      <c r="BY47" s="273"/>
      <c r="BZ47" s="273"/>
      <c r="CA47" s="273"/>
      <c r="CB47" s="273"/>
      <c r="CC47" s="273"/>
      <c r="CD47" s="273"/>
      <c r="CE47" s="273"/>
      <c r="CF47" s="273"/>
      <c r="CG47" s="273"/>
      <c r="CH47" s="273"/>
      <c r="CI47" s="273"/>
      <c r="CJ47" s="273"/>
      <c r="CK47" s="273"/>
      <c r="CL47" s="273"/>
      <c r="CM47" s="273"/>
      <c r="CN47" s="273"/>
      <c r="CO47" s="273"/>
      <c r="CP47" s="273"/>
      <c r="CQ47" s="273"/>
      <c r="CR47" s="273"/>
      <c r="CS47" s="273"/>
      <c r="CT47" s="273"/>
      <c r="CU47" s="273"/>
      <c r="CV47" s="273"/>
      <c r="CW47" s="273"/>
      <c r="CX47" s="273"/>
      <c r="CY47" s="273"/>
      <c r="CZ47" s="273"/>
      <c r="DA47" s="273"/>
      <c r="DB47" s="273"/>
      <c r="DC47" s="273"/>
      <c r="DD47" s="273"/>
      <c r="DE47" s="273"/>
      <c r="DF47" s="273"/>
      <c r="DG47" s="273"/>
      <c r="DH47" s="273"/>
      <c r="DI47" s="273"/>
    </row>
    <row r="48" spans="1:113" s="263" customFormat="1" ht="16.5" customHeight="1" thickBot="1" x14ac:dyDescent="0.3">
      <c r="A48" s="253"/>
      <c r="B48" s="275"/>
      <c r="C48" s="276" t="s">
        <v>55</v>
      </c>
      <c r="D48" s="277"/>
      <c r="E48" s="277"/>
      <c r="F48" s="278"/>
      <c r="G48" s="279"/>
      <c r="H48" s="259"/>
      <c r="I48" s="280"/>
      <c r="J48" s="281">
        <f>J46+J47</f>
        <v>0</v>
      </c>
      <c r="K48" s="262"/>
      <c r="L48" s="158"/>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c r="BA48" s="262"/>
      <c r="BB48" s="262"/>
      <c r="BC48" s="262"/>
      <c r="BD48" s="262"/>
      <c r="BE48" s="262"/>
      <c r="BF48" s="262"/>
      <c r="BG48" s="262"/>
      <c r="BH48" s="262"/>
      <c r="BI48" s="262"/>
      <c r="BJ48" s="262"/>
      <c r="BK48" s="262"/>
      <c r="BL48" s="262"/>
      <c r="BM48" s="262"/>
      <c r="BN48" s="262"/>
      <c r="BO48" s="262"/>
      <c r="BP48" s="262"/>
      <c r="BQ48" s="262"/>
      <c r="BR48" s="262"/>
      <c r="BS48" s="262"/>
      <c r="BT48" s="262"/>
      <c r="BU48" s="262"/>
      <c r="BV48" s="262"/>
      <c r="BW48" s="262"/>
      <c r="BX48" s="262"/>
      <c r="BY48" s="262"/>
      <c r="BZ48" s="262"/>
      <c r="CA48" s="262"/>
      <c r="CB48" s="262"/>
      <c r="CC48" s="262"/>
      <c r="CD48" s="262"/>
      <c r="CE48" s="262"/>
      <c r="CF48" s="262"/>
      <c r="CG48" s="262"/>
      <c r="CH48" s="262"/>
      <c r="CI48" s="262"/>
      <c r="CJ48" s="262"/>
      <c r="CK48" s="262"/>
      <c r="CL48" s="262"/>
      <c r="CM48" s="262"/>
      <c r="CN48" s="262"/>
      <c r="CO48" s="262"/>
      <c r="CP48" s="262"/>
      <c r="CQ48" s="262"/>
      <c r="CR48" s="262"/>
      <c r="CS48" s="262"/>
      <c r="CT48" s="262"/>
      <c r="CU48" s="262"/>
      <c r="CV48" s="262"/>
      <c r="CW48" s="262"/>
      <c r="CX48" s="262"/>
      <c r="CY48" s="262"/>
      <c r="CZ48" s="262"/>
      <c r="DA48" s="262"/>
      <c r="DB48" s="262"/>
      <c r="DC48" s="262"/>
      <c r="DD48" s="262"/>
      <c r="DE48" s="262"/>
      <c r="DF48" s="262"/>
      <c r="DG48" s="262"/>
      <c r="DH48" s="262"/>
      <c r="DI48" s="262"/>
    </row>
    <row r="49" spans="1:113" s="178" customFormat="1" ht="16.5" thickBot="1" x14ac:dyDescent="0.3">
      <c r="A49" s="282"/>
      <c r="B49" s="283"/>
      <c r="C49" s="283"/>
      <c r="D49" s="284"/>
      <c r="E49" s="285"/>
      <c r="F49" s="286"/>
      <c r="H49" s="154"/>
      <c r="L49" s="158"/>
    </row>
    <row r="50" spans="1:113" s="263" customFormat="1" ht="15" customHeight="1" thickBot="1" x14ac:dyDescent="0.3">
      <c r="A50" s="253"/>
      <c r="B50" s="373"/>
      <c r="C50" s="374" t="s">
        <v>117</v>
      </c>
      <c r="D50" s="375"/>
      <c r="E50" s="375"/>
      <c r="F50" s="376"/>
      <c r="G50" s="376"/>
      <c r="H50" s="377"/>
      <c r="I50" s="378"/>
      <c r="J50" s="379">
        <f>J45</f>
        <v>0</v>
      </c>
      <c r="K50" s="262"/>
      <c r="L50" s="158"/>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c r="BA50" s="262"/>
      <c r="BB50" s="262"/>
      <c r="BC50" s="262"/>
      <c r="BD50" s="262"/>
      <c r="BE50" s="262"/>
      <c r="BF50" s="262"/>
      <c r="BG50" s="262"/>
      <c r="BH50" s="262"/>
      <c r="BI50" s="262"/>
      <c r="BJ50" s="262"/>
      <c r="BK50" s="262"/>
      <c r="BL50" s="262"/>
      <c r="BM50" s="262"/>
      <c r="BN50" s="262"/>
      <c r="BO50" s="262"/>
      <c r="BP50" s="262"/>
      <c r="BQ50" s="262"/>
      <c r="BR50" s="262"/>
      <c r="BS50" s="262"/>
      <c r="BT50" s="262"/>
      <c r="BU50" s="262"/>
      <c r="BV50" s="262"/>
      <c r="BW50" s="262"/>
      <c r="BX50" s="262"/>
      <c r="BY50" s="262"/>
      <c r="BZ50" s="262"/>
      <c r="CA50" s="262"/>
      <c r="CB50" s="262"/>
      <c r="CC50" s="262"/>
      <c r="CD50" s="262"/>
      <c r="CE50" s="262"/>
      <c r="CF50" s="262"/>
      <c r="CG50" s="262"/>
      <c r="CH50" s="262"/>
      <c r="CI50" s="262"/>
      <c r="CJ50" s="262"/>
      <c r="CK50" s="262"/>
      <c r="CL50" s="262"/>
      <c r="CM50" s="262"/>
      <c r="CN50" s="262"/>
      <c r="CO50" s="262"/>
      <c r="CP50" s="262"/>
      <c r="CQ50" s="262"/>
      <c r="CR50" s="262"/>
      <c r="CS50" s="262"/>
      <c r="CT50" s="262"/>
      <c r="CU50" s="262"/>
      <c r="CV50" s="262"/>
      <c r="CW50" s="262"/>
      <c r="CX50" s="262"/>
      <c r="CY50" s="262"/>
      <c r="CZ50" s="262"/>
      <c r="DA50" s="262"/>
      <c r="DB50" s="262"/>
      <c r="DC50" s="262"/>
      <c r="DD50" s="262"/>
      <c r="DE50" s="262"/>
      <c r="DF50" s="262"/>
      <c r="DG50" s="262"/>
      <c r="DH50" s="262"/>
      <c r="DI50" s="262"/>
    </row>
    <row r="51" spans="1:113" s="154" customFormat="1" x14ac:dyDescent="0.25">
      <c r="D51" s="155"/>
      <c r="E51" s="156"/>
      <c r="F51" s="286"/>
      <c r="G51" s="157"/>
      <c r="I51" s="184"/>
      <c r="J51" s="185"/>
      <c r="L51" s="158"/>
    </row>
    <row r="52" spans="1:113" s="154" customFormat="1" x14ac:dyDescent="0.25">
      <c r="D52" s="155"/>
      <c r="E52" s="156"/>
      <c r="F52" s="286"/>
      <c r="G52" s="157"/>
      <c r="I52" s="184"/>
      <c r="J52" s="185"/>
      <c r="L52" s="158"/>
    </row>
    <row r="53" spans="1:113" s="154" customFormat="1" x14ac:dyDescent="0.25">
      <c r="D53" s="155"/>
      <c r="E53" s="156"/>
      <c r="F53" s="286"/>
      <c r="G53" s="157"/>
      <c r="I53" s="184"/>
      <c r="J53" s="185"/>
      <c r="L53" s="158"/>
    </row>
    <row r="54" spans="1:113" s="154" customFormat="1" x14ac:dyDescent="0.25">
      <c r="D54" s="155"/>
      <c r="E54" s="156"/>
      <c r="F54" s="286"/>
      <c r="G54" s="157"/>
      <c r="I54" s="184"/>
      <c r="J54" s="185"/>
      <c r="L54" s="158"/>
    </row>
    <row r="55" spans="1:113" s="154" customFormat="1" x14ac:dyDescent="0.25">
      <c r="D55" s="155"/>
      <c r="E55" s="156"/>
      <c r="F55" s="286"/>
      <c r="G55" s="157"/>
      <c r="I55" s="184"/>
      <c r="J55" s="185"/>
      <c r="L55" s="158"/>
    </row>
    <row r="56" spans="1:113" s="154" customFormat="1" x14ac:dyDescent="0.25">
      <c r="D56" s="155"/>
      <c r="E56" s="156"/>
      <c r="F56" s="286"/>
      <c r="G56" s="157"/>
      <c r="I56" s="184"/>
      <c r="J56" s="185"/>
      <c r="L56" s="158"/>
    </row>
    <row r="57" spans="1:113" s="154" customFormat="1" x14ac:dyDescent="0.25">
      <c r="D57" s="155"/>
      <c r="E57" s="156"/>
      <c r="F57" s="286"/>
      <c r="G57" s="157"/>
      <c r="I57" s="184"/>
      <c r="J57" s="185"/>
      <c r="L57" s="158"/>
    </row>
    <row r="58" spans="1:113" s="154" customFormat="1" x14ac:dyDescent="0.25">
      <c r="D58" s="155"/>
      <c r="E58" s="156"/>
      <c r="F58" s="286"/>
      <c r="G58" s="157"/>
      <c r="I58" s="184"/>
      <c r="J58" s="185"/>
      <c r="L58" s="158"/>
    </row>
    <row r="59" spans="1:113" s="154" customFormat="1" x14ac:dyDescent="0.25">
      <c r="D59" s="155"/>
      <c r="E59" s="156"/>
      <c r="F59" s="286"/>
      <c r="G59" s="157"/>
      <c r="I59" s="184"/>
      <c r="J59" s="185"/>
      <c r="L59" s="158"/>
    </row>
    <row r="60" spans="1:113" s="154" customFormat="1" x14ac:dyDescent="0.25">
      <c r="D60" s="155"/>
      <c r="E60" s="156"/>
      <c r="F60" s="286"/>
      <c r="G60" s="157"/>
      <c r="I60" s="184"/>
      <c r="J60" s="185"/>
      <c r="L60" s="158"/>
    </row>
    <row r="61" spans="1:113" s="154" customFormat="1" x14ac:dyDescent="0.25">
      <c r="D61" s="155"/>
      <c r="E61" s="156"/>
      <c r="F61" s="286"/>
      <c r="G61" s="157"/>
      <c r="I61" s="184"/>
      <c r="J61" s="185"/>
      <c r="L61" s="158"/>
    </row>
    <row r="62" spans="1:113" s="154" customFormat="1" x14ac:dyDescent="0.25">
      <c r="D62" s="155"/>
      <c r="E62" s="156"/>
      <c r="F62" s="286"/>
      <c r="G62" s="157"/>
      <c r="I62" s="184"/>
      <c r="J62" s="185"/>
      <c r="L62" s="158"/>
    </row>
    <row r="63" spans="1:113" s="154" customFormat="1" x14ac:dyDescent="0.25">
      <c r="D63" s="155"/>
      <c r="E63" s="156"/>
      <c r="F63" s="286"/>
      <c r="G63" s="157"/>
      <c r="I63" s="184"/>
      <c r="J63" s="185"/>
      <c r="L63" s="158"/>
    </row>
    <row r="64" spans="1:113" s="154" customFormat="1" x14ac:dyDescent="0.25">
      <c r="D64" s="155"/>
      <c r="E64" s="156"/>
      <c r="F64" s="286"/>
      <c r="G64" s="157"/>
      <c r="I64" s="184"/>
      <c r="J64" s="185"/>
      <c r="L64" s="158"/>
    </row>
    <row r="65" spans="4:12" s="154" customFormat="1" x14ac:dyDescent="0.25">
      <c r="D65" s="155"/>
      <c r="E65" s="156"/>
      <c r="F65" s="286"/>
      <c r="G65" s="157"/>
      <c r="I65" s="184"/>
      <c r="J65" s="185"/>
      <c r="L65" s="158"/>
    </row>
    <row r="66" spans="4:12" s="154" customFormat="1" x14ac:dyDescent="0.25">
      <c r="D66" s="155"/>
      <c r="E66" s="156"/>
      <c r="F66" s="286"/>
      <c r="G66" s="157"/>
      <c r="I66" s="184"/>
      <c r="J66" s="185"/>
      <c r="L66" s="158"/>
    </row>
    <row r="67" spans="4:12" s="154" customFormat="1" x14ac:dyDescent="0.25">
      <c r="D67" s="155"/>
      <c r="E67" s="156"/>
      <c r="F67" s="286"/>
      <c r="G67" s="157"/>
      <c r="I67" s="184"/>
      <c r="J67" s="185"/>
      <c r="L67" s="158"/>
    </row>
    <row r="68" spans="4:12" s="154" customFormat="1" x14ac:dyDescent="0.25">
      <c r="D68" s="155"/>
      <c r="E68" s="156"/>
      <c r="F68" s="286"/>
      <c r="G68" s="157"/>
      <c r="I68" s="184"/>
      <c r="J68" s="185"/>
      <c r="L68" s="158"/>
    </row>
    <row r="69" spans="4:12" s="154" customFormat="1" x14ac:dyDescent="0.25">
      <c r="D69" s="155"/>
      <c r="E69" s="156"/>
      <c r="F69" s="286"/>
      <c r="G69" s="157"/>
      <c r="I69" s="184"/>
      <c r="J69" s="185"/>
      <c r="L69" s="158"/>
    </row>
    <row r="70" spans="4:12" s="154" customFormat="1" x14ac:dyDescent="0.25">
      <c r="D70" s="155"/>
      <c r="E70" s="156"/>
      <c r="F70" s="286"/>
      <c r="G70" s="157"/>
      <c r="I70" s="184"/>
      <c r="J70" s="185"/>
      <c r="L70" s="158"/>
    </row>
    <row r="71" spans="4:12" s="154" customFormat="1" x14ac:dyDescent="0.25">
      <c r="D71" s="155"/>
      <c r="E71" s="156"/>
      <c r="F71" s="286"/>
      <c r="G71" s="157"/>
      <c r="I71" s="184"/>
      <c r="J71" s="185"/>
      <c r="L71" s="158"/>
    </row>
    <row r="72" spans="4:12" s="154" customFormat="1" x14ac:dyDescent="0.25">
      <c r="D72" s="155"/>
      <c r="E72" s="156"/>
      <c r="F72" s="286"/>
      <c r="G72" s="157"/>
      <c r="I72" s="184"/>
      <c r="J72" s="185"/>
      <c r="L72" s="158"/>
    </row>
    <row r="73" spans="4:12" s="154" customFormat="1" x14ac:dyDescent="0.25">
      <c r="D73" s="155"/>
      <c r="E73" s="156"/>
      <c r="F73" s="286"/>
      <c r="G73" s="157"/>
      <c r="I73" s="184"/>
      <c r="J73" s="185"/>
      <c r="L73" s="158"/>
    </row>
    <row r="74" spans="4:12" s="154" customFormat="1" x14ac:dyDescent="0.25">
      <c r="D74" s="155"/>
      <c r="E74" s="156"/>
      <c r="F74" s="286"/>
      <c r="G74" s="157"/>
      <c r="I74" s="184"/>
      <c r="J74" s="185"/>
      <c r="L74" s="158"/>
    </row>
    <row r="75" spans="4:12" s="154" customFormat="1" x14ac:dyDescent="0.25">
      <c r="D75" s="155"/>
      <c r="E75" s="156"/>
      <c r="F75" s="286"/>
      <c r="G75" s="157"/>
      <c r="I75" s="184"/>
      <c r="J75" s="185"/>
      <c r="L75" s="158"/>
    </row>
    <row r="76" spans="4:12" s="154" customFormat="1" x14ac:dyDescent="0.25">
      <c r="D76" s="155"/>
      <c r="E76" s="156"/>
      <c r="F76" s="286"/>
      <c r="G76" s="157"/>
      <c r="I76" s="184"/>
      <c r="J76" s="185"/>
      <c r="L76" s="158"/>
    </row>
    <row r="77" spans="4:12" s="154" customFormat="1" x14ac:dyDescent="0.25">
      <c r="D77" s="155"/>
      <c r="E77" s="156"/>
      <c r="F77" s="286"/>
      <c r="G77" s="157"/>
      <c r="I77" s="184"/>
      <c r="J77" s="185"/>
      <c r="L77" s="158"/>
    </row>
    <row r="78" spans="4:12" s="154" customFormat="1" x14ac:dyDescent="0.25">
      <c r="D78" s="155"/>
      <c r="E78" s="156"/>
      <c r="F78" s="286"/>
      <c r="G78" s="157"/>
      <c r="I78" s="184"/>
      <c r="J78" s="185"/>
      <c r="L78" s="158"/>
    </row>
    <row r="79" spans="4:12" s="154" customFormat="1" x14ac:dyDescent="0.25">
      <c r="D79" s="155"/>
      <c r="E79" s="156"/>
      <c r="F79" s="286"/>
      <c r="G79" s="157"/>
      <c r="I79" s="184"/>
      <c r="J79" s="185"/>
      <c r="L79" s="158"/>
    </row>
    <row r="80" spans="4:12" s="154" customFormat="1" x14ac:dyDescent="0.25">
      <c r="D80" s="155"/>
      <c r="E80" s="156"/>
      <c r="F80" s="286"/>
      <c r="G80" s="157"/>
      <c r="I80" s="184"/>
      <c r="J80" s="185"/>
      <c r="L80" s="158"/>
    </row>
    <row r="81" spans="4:12" s="154" customFormat="1" x14ac:dyDescent="0.25">
      <c r="D81" s="155"/>
      <c r="E81" s="156"/>
      <c r="F81" s="286"/>
      <c r="G81" s="157"/>
      <c r="I81" s="184"/>
      <c r="J81" s="185"/>
      <c r="L81" s="158"/>
    </row>
    <row r="82" spans="4:12" s="154" customFormat="1" x14ac:dyDescent="0.25">
      <c r="D82" s="155"/>
      <c r="E82" s="156"/>
      <c r="F82" s="286"/>
      <c r="G82" s="157"/>
      <c r="I82" s="184"/>
      <c r="J82" s="185"/>
      <c r="L82" s="158"/>
    </row>
    <row r="83" spans="4:12" s="154" customFormat="1" x14ac:dyDescent="0.25">
      <c r="D83" s="155"/>
      <c r="E83" s="156"/>
      <c r="F83" s="286"/>
      <c r="G83" s="157"/>
      <c r="I83" s="184"/>
      <c r="J83" s="185"/>
      <c r="L83" s="158"/>
    </row>
    <row r="84" spans="4:12" s="154" customFormat="1" x14ac:dyDescent="0.25">
      <c r="D84" s="155"/>
      <c r="E84" s="156"/>
      <c r="F84" s="286"/>
      <c r="G84" s="157"/>
      <c r="I84" s="184"/>
      <c r="J84" s="185"/>
      <c r="L84" s="158"/>
    </row>
    <row r="85" spans="4:12" s="154" customFormat="1" x14ac:dyDescent="0.25">
      <c r="D85" s="155"/>
      <c r="E85" s="156"/>
      <c r="F85" s="286"/>
      <c r="G85" s="157"/>
      <c r="I85" s="184"/>
      <c r="J85" s="185"/>
      <c r="L85" s="158"/>
    </row>
    <row r="86" spans="4:12" s="154" customFormat="1" x14ac:dyDescent="0.25">
      <c r="D86" s="155"/>
      <c r="E86" s="156"/>
      <c r="F86" s="286"/>
      <c r="G86" s="157"/>
      <c r="I86" s="184"/>
      <c r="J86" s="185"/>
      <c r="L86" s="158"/>
    </row>
    <row r="87" spans="4:12" s="154" customFormat="1" x14ac:dyDescent="0.25">
      <c r="D87" s="155"/>
      <c r="E87" s="156"/>
      <c r="F87" s="286"/>
      <c r="G87" s="157"/>
      <c r="I87" s="184"/>
      <c r="J87" s="185"/>
      <c r="L87" s="158"/>
    </row>
    <row r="88" spans="4:12" s="154" customFormat="1" x14ac:dyDescent="0.25">
      <c r="D88" s="155"/>
      <c r="E88" s="156"/>
      <c r="F88" s="286"/>
      <c r="G88" s="157"/>
      <c r="I88" s="184"/>
      <c r="J88" s="185"/>
      <c r="L88" s="158"/>
    </row>
    <row r="89" spans="4:12" s="154" customFormat="1" x14ac:dyDescent="0.25">
      <c r="D89" s="155"/>
      <c r="E89" s="156"/>
      <c r="F89" s="286"/>
      <c r="G89" s="157"/>
      <c r="I89" s="184"/>
      <c r="J89" s="185"/>
      <c r="L89" s="158"/>
    </row>
    <row r="90" spans="4:12" s="154" customFormat="1" x14ac:dyDescent="0.25">
      <c r="D90" s="155"/>
      <c r="E90" s="156"/>
      <c r="F90" s="286"/>
      <c r="G90" s="157"/>
      <c r="I90" s="184"/>
      <c r="J90" s="185"/>
      <c r="L90" s="158"/>
    </row>
    <row r="91" spans="4:12" s="154" customFormat="1" x14ac:dyDescent="0.25">
      <c r="D91" s="155"/>
      <c r="E91" s="156"/>
      <c r="F91" s="286"/>
      <c r="G91" s="157"/>
      <c r="I91" s="184"/>
      <c r="J91" s="185"/>
      <c r="L91" s="158"/>
    </row>
    <row r="92" spans="4:12" s="154" customFormat="1" x14ac:dyDescent="0.25">
      <c r="D92" s="155"/>
      <c r="E92" s="156"/>
      <c r="F92" s="286"/>
      <c r="G92" s="157"/>
      <c r="I92" s="184"/>
      <c r="J92" s="185"/>
      <c r="L92" s="158"/>
    </row>
    <row r="93" spans="4:12" s="154" customFormat="1" x14ac:dyDescent="0.25">
      <c r="D93" s="155"/>
      <c r="E93" s="156"/>
      <c r="F93" s="286"/>
      <c r="G93" s="157"/>
      <c r="I93" s="184"/>
      <c r="J93" s="185"/>
      <c r="L93" s="158"/>
    </row>
    <row r="94" spans="4:12" s="154" customFormat="1" x14ac:dyDescent="0.25">
      <c r="D94" s="155"/>
      <c r="E94" s="156"/>
      <c r="F94" s="286"/>
      <c r="G94" s="157"/>
      <c r="I94" s="184"/>
      <c r="J94" s="185"/>
      <c r="L94" s="158"/>
    </row>
    <row r="95" spans="4:12" s="154" customFormat="1" x14ac:dyDescent="0.25">
      <c r="D95" s="155"/>
      <c r="E95" s="156"/>
      <c r="F95" s="286"/>
      <c r="G95" s="157"/>
      <c r="I95" s="184"/>
      <c r="J95" s="185"/>
      <c r="L95" s="158"/>
    </row>
    <row r="96" spans="4:12" s="154" customFormat="1" x14ac:dyDescent="0.25">
      <c r="D96" s="155"/>
      <c r="E96" s="156"/>
      <c r="F96" s="286"/>
      <c r="G96" s="157"/>
      <c r="I96" s="184"/>
      <c r="J96" s="185"/>
      <c r="L96" s="158"/>
    </row>
    <row r="97" spans="4:12" s="154" customFormat="1" x14ac:dyDescent="0.25">
      <c r="D97" s="155"/>
      <c r="E97" s="156"/>
      <c r="F97" s="286"/>
      <c r="G97" s="157"/>
      <c r="I97" s="184"/>
      <c r="J97" s="185"/>
      <c r="L97" s="158"/>
    </row>
    <row r="98" spans="4:12" s="154" customFormat="1" x14ac:dyDescent="0.25">
      <c r="D98" s="155"/>
      <c r="E98" s="156"/>
      <c r="F98" s="286"/>
      <c r="G98" s="157"/>
      <c r="I98" s="184"/>
      <c r="J98" s="185"/>
      <c r="L98" s="158"/>
    </row>
    <row r="99" spans="4:12" s="154" customFormat="1" x14ac:dyDescent="0.25">
      <c r="D99" s="155"/>
      <c r="E99" s="156"/>
      <c r="F99" s="286"/>
      <c r="G99" s="157"/>
      <c r="I99" s="184"/>
      <c r="J99" s="185"/>
      <c r="L99" s="158"/>
    </row>
    <row r="100" spans="4:12" s="154" customFormat="1" x14ac:dyDescent="0.25">
      <c r="D100" s="155"/>
      <c r="E100" s="156"/>
      <c r="F100" s="286"/>
      <c r="G100" s="157"/>
      <c r="I100" s="184"/>
      <c r="J100" s="185"/>
      <c r="L100" s="158"/>
    </row>
    <row r="101" spans="4:12" s="154" customFormat="1" x14ac:dyDescent="0.25">
      <c r="D101" s="155"/>
      <c r="E101" s="156"/>
      <c r="F101" s="286"/>
      <c r="G101" s="157"/>
      <c r="I101" s="184"/>
      <c r="J101" s="185"/>
      <c r="L101" s="158"/>
    </row>
    <row r="102" spans="4:12" s="154" customFormat="1" x14ac:dyDescent="0.25">
      <c r="D102" s="155"/>
      <c r="E102" s="156"/>
      <c r="F102" s="286"/>
      <c r="G102" s="157"/>
      <c r="I102" s="184"/>
      <c r="J102" s="185"/>
      <c r="L102" s="158"/>
    </row>
    <row r="103" spans="4:12" s="154" customFormat="1" x14ac:dyDescent="0.25">
      <c r="D103" s="155"/>
      <c r="E103" s="156"/>
      <c r="F103" s="286"/>
      <c r="G103" s="157"/>
      <c r="I103" s="184"/>
      <c r="J103" s="185"/>
      <c r="L103" s="158"/>
    </row>
    <row r="104" spans="4:12" s="154" customFormat="1" x14ac:dyDescent="0.25">
      <c r="D104" s="155"/>
      <c r="E104" s="156"/>
      <c r="F104" s="286"/>
      <c r="G104" s="157"/>
      <c r="I104" s="184"/>
      <c r="J104" s="185"/>
      <c r="L104" s="158"/>
    </row>
    <row r="105" spans="4:12" s="154" customFormat="1" x14ac:dyDescent="0.25">
      <c r="D105" s="155"/>
      <c r="E105" s="156"/>
      <c r="F105" s="286"/>
      <c r="G105" s="157"/>
      <c r="I105" s="184"/>
      <c r="J105" s="185"/>
      <c r="L105" s="158"/>
    </row>
    <row r="106" spans="4:12" s="154" customFormat="1" x14ac:dyDescent="0.25">
      <c r="D106" s="155"/>
      <c r="E106" s="156"/>
      <c r="F106" s="286"/>
      <c r="G106" s="157"/>
      <c r="I106" s="184"/>
      <c r="J106" s="185"/>
      <c r="L106" s="158"/>
    </row>
    <row r="107" spans="4:12" s="154" customFormat="1" x14ac:dyDescent="0.25">
      <c r="D107" s="155"/>
      <c r="E107" s="156"/>
      <c r="F107" s="286"/>
      <c r="G107" s="157"/>
      <c r="I107" s="184"/>
      <c r="J107" s="185"/>
      <c r="L107" s="158"/>
    </row>
    <row r="108" spans="4:12" s="154" customFormat="1" x14ac:dyDescent="0.25">
      <c r="D108" s="155"/>
      <c r="E108" s="156"/>
      <c r="F108" s="286"/>
      <c r="G108" s="157"/>
      <c r="I108" s="184"/>
      <c r="J108" s="185"/>
      <c r="L108" s="158"/>
    </row>
    <row r="109" spans="4:12" s="154" customFormat="1" x14ac:dyDescent="0.25">
      <c r="D109" s="155"/>
      <c r="E109" s="156"/>
      <c r="F109" s="286"/>
      <c r="G109" s="157"/>
      <c r="I109" s="184"/>
      <c r="J109" s="185"/>
      <c r="L109" s="158"/>
    </row>
    <row r="110" spans="4:12" s="154" customFormat="1" x14ac:dyDescent="0.25">
      <c r="D110" s="155"/>
      <c r="E110" s="156"/>
      <c r="F110" s="286"/>
      <c r="G110" s="157"/>
      <c r="I110" s="184"/>
      <c r="J110" s="185"/>
      <c r="L110" s="158"/>
    </row>
    <row r="111" spans="4:12" s="154" customFormat="1" x14ac:dyDescent="0.25">
      <c r="D111" s="155"/>
      <c r="E111" s="156"/>
      <c r="F111" s="286"/>
      <c r="G111" s="157"/>
      <c r="I111" s="184"/>
      <c r="J111" s="185"/>
      <c r="L111" s="158"/>
    </row>
    <row r="112" spans="4:12" s="154" customFormat="1" x14ac:dyDescent="0.25">
      <c r="D112" s="155"/>
      <c r="E112" s="156"/>
      <c r="F112" s="286"/>
      <c r="G112" s="157"/>
      <c r="I112" s="184"/>
      <c r="J112" s="185"/>
      <c r="L112" s="158"/>
    </row>
    <row r="113" spans="4:12" s="154" customFormat="1" x14ac:dyDescent="0.25">
      <c r="D113" s="155"/>
      <c r="E113" s="156"/>
      <c r="F113" s="286"/>
      <c r="G113" s="157"/>
      <c r="I113" s="184"/>
      <c r="J113" s="185"/>
      <c r="L113" s="158"/>
    </row>
    <row r="114" spans="4:12" s="154" customFormat="1" x14ac:dyDescent="0.25">
      <c r="D114" s="155"/>
      <c r="E114" s="156"/>
      <c r="F114" s="286"/>
      <c r="G114" s="157"/>
      <c r="I114" s="184"/>
      <c r="J114" s="185"/>
      <c r="L114" s="158"/>
    </row>
    <row r="115" spans="4:12" s="154" customFormat="1" x14ac:dyDescent="0.25">
      <c r="D115" s="155"/>
      <c r="E115" s="156"/>
      <c r="F115" s="286"/>
      <c r="G115" s="157"/>
      <c r="I115" s="184"/>
      <c r="J115" s="185"/>
      <c r="L115" s="158"/>
    </row>
    <row r="116" spans="4:12" s="154" customFormat="1" x14ac:dyDescent="0.25">
      <c r="D116" s="155"/>
      <c r="E116" s="156"/>
      <c r="F116" s="286"/>
      <c r="G116" s="157"/>
      <c r="I116" s="184"/>
      <c r="J116" s="185"/>
      <c r="L116" s="158"/>
    </row>
    <row r="117" spans="4:12" s="154" customFormat="1" x14ac:dyDescent="0.25">
      <c r="D117" s="155"/>
      <c r="E117" s="156"/>
      <c r="F117" s="286"/>
      <c r="G117" s="157"/>
      <c r="I117" s="184"/>
      <c r="J117" s="185"/>
      <c r="L117" s="158"/>
    </row>
    <row r="118" spans="4:12" s="154" customFormat="1" x14ac:dyDescent="0.25">
      <c r="D118" s="155"/>
      <c r="E118" s="156"/>
      <c r="F118" s="286"/>
      <c r="G118" s="157"/>
      <c r="I118" s="184"/>
      <c r="J118" s="185"/>
      <c r="L118" s="158"/>
    </row>
    <row r="119" spans="4:12" s="154" customFormat="1" x14ac:dyDescent="0.25">
      <c r="D119" s="155"/>
      <c r="E119" s="156"/>
      <c r="F119" s="286"/>
      <c r="G119" s="157"/>
      <c r="I119" s="184"/>
      <c r="J119" s="185"/>
      <c r="L119" s="158"/>
    </row>
    <row r="120" spans="4:12" s="154" customFormat="1" x14ac:dyDescent="0.25">
      <c r="D120" s="155"/>
      <c r="E120" s="156"/>
      <c r="F120" s="286"/>
      <c r="G120" s="157"/>
      <c r="I120" s="184"/>
      <c r="J120" s="185"/>
      <c r="L120" s="158"/>
    </row>
    <row r="121" spans="4:12" s="154" customFormat="1" x14ac:dyDescent="0.25">
      <c r="D121" s="155"/>
      <c r="E121" s="156"/>
      <c r="F121" s="286"/>
      <c r="G121" s="157"/>
      <c r="I121" s="184"/>
      <c r="J121" s="185"/>
      <c r="L121" s="158"/>
    </row>
    <row r="122" spans="4:12" s="154" customFormat="1" x14ac:dyDescent="0.25">
      <c r="D122" s="155"/>
      <c r="E122" s="156"/>
      <c r="F122" s="286"/>
      <c r="G122" s="157"/>
      <c r="I122" s="184"/>
      <c r="J122" s="185"/>
      <c r="L122" s="158"/>
    </row>
    <row r="123" spans="4:12" s="154" customFormat="1" x14ac:dyDescent="0.25">
      <c r="D123" s="155"/>
      <c r="E123" s="156"/>
      <c r="F123" s="286"/>
      <c r="G123" s="157"/>
      <c r="I123" s="184"/>
      <c r="J123" s="185"/>
      <c r="L123" s="158"/>
    </row>
    <row r="124" spans="4:12" s="154" customFormat="1" x14ac:dyDescent="0.25">
      <c r="D124" s="155"/>
      <c r="E124" s="156"/>
      <c r="F124" s="286"/>
      <c r="G124" s="157"/>
      <c r="I124" s="184"/>
      <c r="J124" s="185"/>
      <c r="L124" s="158"/>
    </row>
    <row r="125" spans="4:12" s="154" customFormat="1" x14ac:dyDescent="0.25">
      <c r="D125" s="155"/>
      <c r="E125" s="156"/>
      <c r="F125" s="286"/>
      <c r="G125" s="157"/>
      <c r="I125" s="184"/>
      <c r="J125" s="185"/>
      <c r="L125" s="158"/>
    </row>
    <row r="126" spans="4:12" s="154" customFormat="1" x14ac:dyDescent="0.25">
      <c r="D126" s="155"/>
      <c r="E126" s="156"/>
      <c r="F126" s="286"/>
      <c r="G126" s="157"/>
      <c r="I126" s="184"/>
      <c r="J126" s="185"/>
      <c r="L126" s="158"/>
    </row>
    <row r="127" spans="4:12" s="154" customFormat="1" x14ac:dyDescent="0.25">
      <c r="D127" s="155"/>
      <c r="E127" s="156"/>
      <c r="F127" s="286"/>
      <c r="G127" s="157"/>
      <c r="I127" s="184"/>
      <c r="J127" s="185"/>
      <c r="L127" s="158"/>
    </row>
    <row r="128" spans="4:12" s="154" customFormat="1" x14ac:dyDescent="0.25">
      <c r="D128" s="155"/>
      <c r="E128" s="156"/>
      <c r="F128" s="286"/>
      <c r="G128" s="157"/>
      <c r="I128" s="184"/>
      <c r="J128" s="185"/>
      <c r="L128" s="158"/>
    </row>
    <row r="129" spans="4:12" s="154" customFormat="1" x14ac:dyDescent="0.25">
      <c r="D129" s="155"/>
      <c r="E129" s="156"/>
      <c r="F129" s="286"/>
      <c r="G129" s="157"/>
      <c r="I129" s="184"/>
      <c r="J129" s="185"/>
      <c r="L129" s="158"/>
    </row>
    <row r="130" spans="4:12" s="154" customFormat="1" x14ac:dyDescent="0.25">
      <c r="D130" s="155"/>
      <c r="E130" s="156"/>
      <c r="F130" s="286"/>
      <c r="G130" s="157"/>
      <c r="I130" s="184"/>
      <c r="J130" s="185"/>
      <c r="L130" s="158"/>
    </row>
    <row r="131" spans="4:12" s="154" customFormat="1" x14ac:dyDescent="0.25">
      <c r="D131" s="155"/>
      <c r="E131" s="156"/>
      <c r="F131" s="286"/>
      <c r="G131" s="157"/>
      <c r="I131" s="184"/>
      <c r="J131" s="185"/>
      <c r="L131" s="158"/>
    </row>
    <row r="132" spans="4:12" s="154" customFormat="1" x14ac:dyDescent="0.25">
      <c r="D132" s="155"/>
      <c r="E132" s="156"/>
      <c r="F132" s="286"/>
      <c r="G132" s="157"/>
      <c r="I132" s="184"/>
      <c r="J132" s="185"/>
      <c r="L132" s="158"/>
    </row>
    <row r="133" spans="4:12" s="154" customFormat="1" x14ac:dyDescent="0.25">
      <c r="D133" s="155"/>
      <c r="E133" s="156"/>
      <c r="F133" s="286"/>
      <c r="G133" s="157"/>
      <c r="I133" s="184"/>
      <c r="J133" s="185"/>
      <c r="L133" s="158"/>
    </row>
    <row r="134" spans="4:12" s="154" customFormat="1" x14ac:dyDescent="0.25">
      <c r="D134" s="155"/>
      <c r="E134" s="156"/>
      <c r="F134" s="286"/>
      <c r="G134" s="157"/>
      <c r="I134" s="184"/>
      <c r="J134" s="185"/>
      <c r="L134" s="158"/>
    </row>
    <row r="135" spans="4:12" s="154" customFormat="1" x14ac:dyDescent="0.25">
      <c r="D135" s="155"/>
      <c r="E135" s="156"/>
      <c r="F135" s="286"/>
      <c r="G135" s="157"/>
      <c r="I135" s="184"/>
      <c r="J135" s="185"/>
      <c r="L135" s="158"/>
    </row>
    <row r="136" spans="4:12" s="154" customFormat="1" x14ac:dyDescent="0.25">
      <c r="D136" s="155"/>
      <c r="E136" s="156"/>
      <c r="F136" s="286"/>
      <c r="G136" s="157"/>
      <c r="I136" s="184"/>
      <c r="J136" s="185"/>
      <c r="L136" s="158"/>
    </row>
    <row r="137" spans="4:12" s="154" customFormat="1" x14ac:dyDescent="0.25">
      <c r="D137" s="155"/>
      <c r="E137" s="156"/>
      <c r="F137" s="286"/>
      <c r="G137" s="157"/>
      <c r="I137" s="184"/>
      <c r="J137" s="185"/>
      <c r="L137" s="158"/>
    </row>
    <row r="138" spans="4:12" x14ac:dyDescent="0.25">
      <c r="F138" s="289"/>
      <c r="G138" s="290"/>
    </row>
    <row r="139" spans="4:12" x14ac:dyDescent="0.25">
      <c r="F139" s="289"/>
      <c r="G139" s="290"/>
    </row>
    <row r="140" spans="4:12" x14ac:dyDescent="0.25">
      <c r="F140" s="289"/>
      <c r="G140" s="290"/>
    </row>
    <row r="141" spans="4:12" x14ac:dyDescent="0.25">
      <c r="F141" s="289"/>
      <c r="G141" s="290"/>
    </row>
    <row r="142" spans="4:12" x14ac:dyDescent="0.25">
      <c r="F142" s="289"/>
      <c r="G142" s="290"/>
    </row>
    <row r="143" spans="4:12" x14ac:dyDescent="0.25">
      <c r="F143" s="289"/>
      <c r="G143" s="290"/>
    </row>
    <row r="144" spans="4:12" x14ac:dyDescent="0.25">
      <c r="F144" s="289"/>
      <c r="G144" s="290"/>
    </row>
    <row r="145" spans="6:7" x14ac:dyDescent="0.25">
      <c r="F145" s="289"/>
      <c r="G145" s="290"/>
    </row>
    <row r="146" spans="6:7" x14ac:dyDescent="0.25">
      <c r="F146" s="289"/>
      <c r="G146" s="290"/>
    </row>
    <row r="147" spans="6:7" x14ac:dyDescent="0.25">
      <c r="F147" s="289"/>
      <c r="G147" s="290"/>
    </row>
    <row r="148" spans="6:7" x14ac:dyDescent="0.25">
      <c r="F148" s="289"/>
      <c r="G148" s="290"/>
    </row>
    <row r="149" spans="6:7" x14ac:dyDescent="0.25">
      <c r="F149" s="289"/>
      <c r="G149" s="290"/>
    </row>
    <row r="150" spans="6:7" x14ac:dyDescent="0.25">
      <c r="F150" s="289"/>
      <c r="G150" s="290"/>
    </row>
    <row r="151" spans="6:7" x14ac:dyDescent="0.25">
      <c r="F151" s="289"/>
      <c r="G151" s="290"/>
    </row>
    <row r="152" spans="6:7" x14ac:dyDescent="0.25">
      <c r="F152" s="289"/>
      <c r="G152" s="290"/>
    </row>
    <row r="153" spans="6:7" x14ac:dyDescent="0.25">
      <c r="F153" s="289"/>
      <c r="G153" s="290"/>
    </row>
    <row r="154" spans="6:7" x14ac:dyDescent="0.25">
      <c r="F154" s="289"/>
      <c r="G154" s="290"/>
    </row>
    <row r="155" spans="6:7" x14ac:dyDescent="0.25">
      <c r="F155" s="289"/>
      <c r="G155" s="290"/>
    </row>
    <row r="156" spans="6:7" x14ac:dyDescent="0.25">
      <c r="F156" s="289"/>
      <c r="G156" s="290"/>
    </row>
    <row r="157" spans="6:7" x14ac:dyDescent="0.25">
      <c r="F157" s="289"/>
      <c r="G157" s="290"/>
    </row>
    <row r="158" spans="6:7" x14ac:dyDescent="0.25">
      <c r="F158" s="289"/>
      <c r="G158" s="290"/>
    </row>
    <row r="159" spans="6:7" x14ac:dyDescent="0.25">
      <c r="F159" s="289"/>
      <c r="G159" s="290"/>
    </row>
    <row r="160" spans="6:7" x14ac:dyDescent="0.25">
      <c r="F160" s="289"/>
      <c r="G160" s="290"/>
    </row>
    <row r="161" spans="6:7" x14ac:dyDescent="0.25">
      <c r="F161" s="289"/>
      <c r="G161" s="290"/>
    </row>
    <row r="162" spans="6:7" x14ac:dyDescent="0.25">
      <c r="F162" s="289"/>
      <c r="G162" s="290"/>
    </row>
    <row r="163" spans="6:7" x14ac:dyDescent="0.25">
      <c r="F163" s="289"/>
      <c r="G163" s="290"/>
    </row>
    <row r="164" spans="6:7" x14ac:dyDescent="0.25">
      <c r="F164" s="289"/>
      <c r="G164" s="290"/>
    </row>
    <row r="165" spans="6:7" x14ac:dyDescent="0.25">
      <c r="F165" s="289"/>
      <c r="G165" s="290"/>
    </row>
    <row r="166" spans="6:7" x14ac:dyDescent="0.25">
      <c r="F166" s="289"/>
      <c r="G166" s="290"/>
    </row>
    <row r="167" spans="6:7" x14ac:dyDescent="0.25">
      <c r="F167" s="289"/>
      <c r="G167" s="290"/>
    </row>
    <row r="168" spans="6:7" x14ac:dyDescent="0.25">
      <c r="F168" s="289"/>
      <c r="G168" s="290"/>
    </row>
    <row r="169" spans="6:7" x14ac:dyDescent="0.25">
      <c r="F169" s="289"/>
      <c r="G169" s="290"/>
    </row>
    <row r="170" spans="6:7" x14ac:dyDescent="0.25">
      <c r="F170" s="289"/>
      <c r="G170" s="290"/>
    </row>
    <row r="171" spans="6:7" x14ac:dyDescent="0.25">
      <c r="F171" s="289"/>
      <c r="G171" s="290"/>
    </row>
    <row r="172" spans="6:7" x14ac:dyDescent="0.25">
      <c r="F172" s="289"/>
      <c r="G172" s="290"/>
    </row>
    <row r="173" spans="6:7" x14ac:dyDescent="0.25">
      <c r="F173" s="289"/>
      <c r="G173" s="290"/>
    </row>
    <row r="174" spans="6:7" x14ac:dyDescent="0.25">
      <c r="F174" s="289"/>
      <c r="G174" s="290"/>
    </row>
    <row r="175" spans="6:7" x14ac:dyDescent="0.25">
      <c r="F175" s="289"/>
      <c r="G175" s="290"/>
    </row>
    <row r="176" spans="6:7" x14ac:dyDescent="0.25">
      <c r="F176" s="289"/>
      <c r="G176" s="290"/>
    </row>
    <row r="177" spans="6:7" x14ac:dyDescent="0.25">
      <c r="F177" s="289"/>
      <c r="G177" s="290"/>
    </row>
    <row r="178" spans="6:7" x14ac:dyDescent="0.25">
      <c r="F178" s="289"/>
      <c r="G178" s="290"/>
    </row>
    <row r="179" spans="6:7" x14ac:dyDescent="0.25">
      <c r="F179" s="289"/>
      <c r="G179" s="290"/>
    </row>
    <row r="180" spans="6:7" x14ac:dyDescent="0.25">
      <c r="F180" s="289"/>
      <c r="G180" s="290"/>
    </row>
    <row r="181" spans="6:7" x14ac:dyDescent="0.25">
      <c r="F181" s="289"/>
      <c r="G181" s="290"/>
    </row>
    <row r="182" spans="6:7" x14ac:dyDescent="0.25">
      <c r="F182" s="289"/>
      <c r="G182" s="290"/>
    </row>
    <row r="183" spans="6:7" x14ac:dyDescent="0.25">
      <c r="F183" s="289"/>
      <c r="G183" s="290"/>
    </row>
    <row r="184" spans="6:7" x14ac:dyDescent="0.25">
      <c r="F184" s="289"/>
      <c r="G184" s="290"/>
    </row>
    <row r="185" spans="6:7" x14ac:dyDescent="0.25">
      <c r="F185" s="289"/>
      <c r="G185" s="290"/>
    </row>
    <row r="186" spans="6:7" x14ac:dyDescent="0.25">
      <c r="F186" s="289"/>
      <c r="G186" s="290"/>
    </row>
    <row r="187" spans="6:7" x14ac:dyDescent="0.25">
      <c r="F187" s="289"/>
      <c r="G187" s="290"/>
    </row>
    <row r="188" spans="6:7" x14ac:dyDescent="0.25">
      <c r="F188" s="289"/>
      <c r="G188" s="290"/>
    </row>
    <row r="189" spans="6:7" x14ac:dyDescent="0.25">
      <c r="F189" s="289"/>
      <c r="G189" s="290"/>
    </row>
    <row r="190" spans="6:7" x14ac:dyDescent="0.25">
      <c r="F190" s="289"/>
      <c r="G190" s="290"/>
    </row>
    <row r="191" spans="6:7" x14ac:dyDescent="0.25">
      <c r="F191" s="289"/>
      <c r="G191" s="290"/>
    </row>
    <row r="192" spans="6:7" x14ac:dyDescent="0.25">
      <c r="F192" s="289"/>
      <c r="G192" s="290"/>
    </row>
    <row r="193" spans="6:7" x14ac:dyDescent="0.25">
      <c r="F193" s="289"/>
      <c r="G193" s="290"/>
    </row>
    <row r="194" spans="6:7" x14ac:dyDescent="0.25">
      <c r="F194" s="289"/>
      <c r="G194" s="290"/>
    </row>
    <row r="195" spans="6:7" x14ac:dyDescent="0.25">
      <c r="F195" s="289"/>
      <c r="G195" s="290"/>
    </row>
    <row r="196" spans="6:7" x14ac:dyDescent="0.25">
      <c r="F196" s="289"/>
      <c r="G196" s="290"/>
    </row>
    <row r="197" spans="6:7" x14ac:dyDescent="0.25">
      <c r="F197" s="289"/>
      <c r="G197" s="290"/>
    </row>
    <row r="198" spans="6:7" x14ac:dyDescent="0.25">
      <c r="F198" s="289"/>
      <c r="G198" s="290"/>
    </row>
    <row r="199" spans="6:7" x14ac:dyDescent="0.25">
      <c r="F199" s="289"/>
      <c r="G199" s="290"/>
    </row>
    <row r="200" spans="6:7" x14ac:dyDescent="0.25">
      <c r="F200" s="289"/>
      <c r="G200" s="290"/>
    </row>
    <row r="201" spans="6:7" x14ac:dyDescent="0.25">
      <c r="F201" s="289"/>
      <c r="G201" s="290"/>
    </row>
    <row r="202" spans="6:7" x14ac:dyDescent="0.25">
      <c r="F202" s="289"/>
      <c r="G202" s="290"/>
    </row>
    <row r="203" spans="6:7" x14ac:dyDescent="0.25">
      <c r="F203" s="289"/>
      <c r="G203" s="290"/>
    </row>
    <row r="204" spans="6:7" x14ac:dyDescent="0.25">
      <c r="F204" s="289"/>
      <c r="G204" s="290"/>
    </row>
    <row r="205" spans="6:7" x14ac:dyDescent="0.25">
      <c r="F205" s="289"/>
      <c r="G205" s="290"/>
    </row>
    <row r="206" spans="6:7" x14ac:dyDescent="0.25">
      <c r="F206" s="289"/>
      <c r="G206" s="290"/>
    </row>
    <row r="207" spans="6:7" x14ac:dyDescent="0.25">
      <c r="F207" s="289"/>
      <c r="G207" s="290"/>
    </row>
    <row r="208" spans="6:7" x14ac:dyDescent="0.25">
      <c r="F208" s="289"/>
      <c r="G208" s="290"/>
    </row>
    <row r="209" spans="6:7" x14ac:dyDescent="0.25">
      <c r="F209" s="289"/>
      <c r="G209" s="290"/>
    </row>
    <row r="210" spans="6:7" x14ac:dyDescent="0.25">
      <c r="F210" s="289"/>
      <c r="G210" s="290"/>
    </row>
    <row r="211" spans="6:7" x14ac:dyDescent="0.25">
      <c r="F211" s="289"/>
      <c r="G211" s="290"/>
    </row>
    <row r="212" spans="6:7" x14ac:dyDescent="0.25">
      <c r="F212" s="289"/>
      <c r="G212" s="290"/>
    </row>
    <row r="213" spans="6:7" x14ac:dyDescent="0.25">
      <c r="F213" s="289"/>
      <c r="G213" s="290"/>
    </row>
    <row r="214" spans="6:7" x14ac:dyDescent="0.25">
      <c r="F214" s="289"/>
      <c r="G214" s="290"/>
    </row>
    <row r="215" spans="6:7" x14ac:dyDescent="0.25">
      <c r="F215" s="289"/>
      <c r="G215" s="290"/>
    </row>
    <row r="216" spans="6:7" x14ac:dyDescent="0.25">
      <c r="F216" s="289"/>
      <c r="G216" s="290"/>
    </row>
    <row r="217" spans="6:7" x14ac:dyDescent="0.25">
      <c r="F217" s="289"/>
      <c r="G217" s="290"/>
    </row>
    <row r="218" spans="6:7" x14ac:dyDescent="0.25">
      <c r="F218" s="289"/>
      <c r="G218" s="290"/>
    </row>
    <row r="219" spans="6:7" x14ac:dyDescent="0.25">
      <c r="F219" s="289"/>
      <c r="G219" s="290"/>
    </row>
    <row r="220" spans="6:7" x14ac:dyDescent="0.25">
      <c r="F220" s="289"/>
      <c r="G220" s="290"/>
    </row>
    <row r="221" spans="6:7" x14ac:dyDescent="0.25">
      <c r="F221" s="289"/>
      <c r="G221" s="290"/>
    </row>
    <row r="222" spans="6:7" x14ac:dyDescent="0.25">
      <c r="F222" s="289"/>
      <c r="G222" s="290"/>
    </row>
    <row r="223" spans="6:7" x14ac:dyDescent="0.25">
      <c r="F223" s="289"/>
      <c r="G223" s="290"/>
    </row>
    <row r="224" spans="6:7" x14ac:dyDescent="0.25">
      <c r="F224" s="289"/>
      <c r="G224" s="290"/>
    </row>
    <row r="225" spans="6:7" x14ac:dyDescent="0.25">
      <c r="F225" s="289"/>
      <c r="G225" s="290"/>
    </row>
    <row r="226" spans="6:7" x14ac:dyDescent="0.25">
      <c r="F226" s="289"/>
      <c r="G226" s="290"/>
    </row>
    <row r="227" spans="6:7" x14ac:dyDescent="0.25">
      <c r="F227" s="289"/>
      <c r="G227" s="290"/>
    </row>
    <row r="228" spans="6:7" x14ac:dyDescent="0.25">
      <c r="F228" s="289"/>
      <c r="G228" s="290"/>
    </row>
    <row r="229" spans="6:7" x14ac:dyDescent="0.25">
      <c r="F229" s="289"/>
      <c r="G229" s="290"/>
    </row>
    <row r="230" spans="6:7" x14ac:dyDescent="0.25">
      <c r="F230" s="289"/>
      <c r="G230" s="290"/>
    </row>
    <row r="231" spans="6:7" x14ac:dyDescent="0.25">
      <c r="F231" s="289"/>
      <c r="G231" s="290"/>
    </row>
    <row r="232" spans="6:7" x14ac:dyDescent="0.25">
      <c r="F232" s="289"/>
      <c r="G232" s="290"/>
    </row>
    <row r="233" spans="6:7" x14ac:dyDescent="0.25">
      <c r="F233" s="289"/>
      <c r="G233" s="290"/>
    </row>
    <row r="234" spans="6:7" x14ac:dyDescent="0.25">
      <c r="F234" s="289"/>
      <c r="G234" s="290"/>
    </row>
    <row r="235" spans="6:7" x14ac:dyDescent="0.25">
      <c r="F235" s="289"/>
      <c r="G235" s="290"/>
    </row>
    <row r="236" spans="6:7" x14ac:dyDescent="0.25">
      <c r="F236" s="289"/>
      <c r="G236" s="290"/>
    </row>
    <row r="237" spans="6:7" x14ac:dyDescent="0.25">
      <c r="F237" s="289"/>
      <c r="G237" s="290"/>
    </row>
    <row r="238" spans="6:7" x14ac:dyDescent="0.25">
      <c r="F238" s="289"/>
      <c r="G238" s="290"/>
    </row>
    <row r="239" spans="6:7" x14ac:dyDescent="0.25">
      <c r="F239" s="289"/>
      <c r="G239" s="290"/>
    </row>
    <row r="240" spans="6:7" x14ac:dyDescent="0.25">
      <c r="F240" s="289"/>
      <c r="G240" s="290"/>
    </row>
    <row r="241" spans="6:7" x14ac:dyDescent="0.25">
      <c r="F241" s="289"/>
      <c r="G241" s="290"/>
    </row>
    <row r="242" spans="6:7" x14ac:dyDescent="0.25">
      <c r="F242" s="289"/>
      <c r="G242" s="290"/>
    </row>
    <row r="243" spans="6:7" x14ac:dyDescent="0.25">
      <c r="F243" s="289"/>
      <c r="G243" s="290"/>
    </row>
    <row r="244" spans="6:7" x14ac:dyDescent="0.25">
      <c r="F244" s="289"/>
      <c r="G244" s="290"/>
    </row>
    <row r="245" spans="6:7" x14ac:dyDescent="0.25">
      <c r="F245" s="289"/>
      <c r="G245" s="290"/>
    </row>
    <row r="246" spans="6:7" x14ac:dyDescent="0.25">
      <c r="F246" s="289"/>
      <c r="G246" s="290"/>
    </row>
    <row r="247" spans="6:7" x14ac:dyDescent="0.25">
      <c r="F247" s="289"/>
      <c r="G247" s="290"/>
    </row>
    <row r="248" spans="6:7" x14ac:dyDescent="0.25">
      <c r="F248" s="289"/>
      <c r="G248" s="290"/>
    </row>
    <row r="249" spans="6:7" x14ac:dyDescent="0.25">
      <c r="F249" s="289"/>
      <c r="G249" s="290"/>
    </row>
    <row r="250" spans="6:7" x14ac:dyDescent="0.25">
      <c r="F250" s="289"/>
      <c r="G250" s="290"/>
    </row>
    <row r="251" spans="6:7" x14ac:dyDescent="0.25">
      <c r="F251" s="289"/>
      <c r="G251" s="290"/>
    </row>
    <row r="252" spans="6:7" x14ac:dyDescent="0.25">
      <c r="F252" s="289"/>
      <c r="G252" s="290"/>
    </row>
    <row r="253" spans="6:7" x14ac:dyDescent="0.25">
      <c r="F253" s="289"/>
      <c r="G253" s="290"/>
    </row>
    <row r="254" spans="6:7" x14ac:dyDescent="0.25">
      <c r="F254" s="289"/>
      <c r="G254" s="290"/>
    </row>
    <row r="255" spans="6:7" x14ac:dyDescent="0.25">
      <c r="F255" s="289"/>
      <c r="G255" s="290"/>
    </row>
    <row r="256" spans="6:7" x14ac:dyDescent="0.25">
      <c r="F256" s="289"/>
      <c r="G256" s="290"/>
    </row>
    <row r="257" spans="6:7" x14ac:dyDescent="0.25">
      <c r="F257" s="289"/>
      <c r="G257" s="290"/>
    </row>
    <row r="258" spans="6:7" x14ac:dyDescent="0.25">
      <c r="F258" s="289"/>
      <c r="G258" s="290"/>
    </row>
    <row r="259" spans="6:7" x14ac:dyDescent="0.25">
      <c r="F259" s="289"/>
      <c r="G259" s="290"/>
    </row>
    <row r="260" spans="6:7" x14ac:dyDescent="0.25">
      <c r="F260" s="289"/>
      <c r="G260" s="290"/>
    </row>
    <row r="261" spans="6:7" x14ac:dyDescent="0.25">
      <c r="F261" s="289"/>
      <c r="G261" s="290"/>
    </row>
    <row r="262" spans="6:7" x14ac:dyDescent="0.25">
      <c r="F262" s="289"/>
      <c r="G262" s="290"/>
    </row>
    <row r="263" spans="6:7" x14ac:dyDescent="0.25">
      <c r="F263" s="289"/>
      <c r="G263" s="290"/>
    </row>
    <row r="264" spans="6:7" x14ac:dyDescent="0.25">
      <c r="F264" s="289"/>
      <c r="G264" s="290"/>
    </row>
    <row r="265" spans="6:7" x14ac:dyDescent="0.25">
      <c r="F265" s="289"/>
      <c r="G265" s="290"/>
    </row>
    <row r="266" spans="6:7" x14ac:dyDescent="0.25">
      <c r="F266" s="289"/>
      <c r="G266" s="290"/>
    </row>
    <row r="267" spans="6:7" x14ac:dyDescent="0.25">
      <c r="F267" s="289"/>
      <c r="G267" s="290"/>
    </row>
    <row r="268" spans="6:7" x14ac:dyDescent="0.25">
      <c r="F268" s="289"/>
      <c r="G268" s="290"/>
    </row>
    <row r="269" spans="6:7" x14ac:dyDescent="0.25">
      <c r="F269" s="289"/>
      <c r="G269" s="290"/>
    </row>
    <row r="270" spans="6:7" x14ac:dyDescent="0.25">
      <c r="F270" s="289"/>
      <c r="G270" s="290"/>
    </row>
    <row r="271" spans="6:7" x14ac:dyDescent="0.25">
      <c r="F271" s="289"/>
      <c r="G271" s="290"/>
    </row>
    <row r="272" spans="6:7" x14ac:dyDescent="0.25">
      <c r="F272" s="289"/>
      <c r="G272" s="290"/>
    </row>
    <row r="273" spans="6:7" x14ac:dyDescent="0.25">
      <c r="F273" s="289"/>
      <c r="G273" s="290"/>
    </row>
    <row r="274" spans="6:7" x14ac:dyDescent="0.25">
      <c r="F274" s="289"/>
      <c r="G274" s="290"/>
    </row>
    <row r="275" spans="6:7" x14ac:dyDescent="0.25">
      <c r="F275" s="289"/>
      <c r="G275" s="290"/>
    </row>
    <row r="276" spans="6:7" x14ac:dyDescent="0.25">
      <c r="F276" s="289"/>
      <c r="G276" s="290"/>
    </row>
    <row r="277" spans="6:7" x14ac:dyDescent="0.25">
      <c r="F277" s="289"/>
      <c r="G277" s="290"/>
    </row>
    <row r="278" spans="6:7" x14ac:dyDescent="0.25">
      <c r="F278" s="289"/>
      <c r="G278" s="290"/>
    </row>
    <row r="279" spans="6:7" x14ac:dyDescent="0.25">
      <c r="F279" s="289"/>
      <c r="G279" s="290"/>
    </row>
    <row r="280" spans="6:7" x14ac:dyDescent="0.25">
      <c r="F280" s="289"/>
      <c r="G280" s="290"/>
    </row>
    <row r="281" spans="6:7" x14ac:dyDescent="0.25">
      <c r="F281" s="289"/>
      <c r="G281" s="290"/>
    </row>
    <row r="282" spans="6:7" x14ac:dyDescent="0.25">
      <c r="F282" s="289"/>
      <c r="G282" s="290"/>
    </row>
    <row r="283" spans="6:7" x14ac:dyDescent="0.25">
      <c r="F283" s="289"/>
      <c r="G283" s="290"/>
    </row>
    <row r="284" spans="6:7" x14ac:dyDescent="0.25">
      <c r="F284" s="289"/>
      <c r="G284" s="290"/>
    </row>
    <row r="285" spans="6:7" x14ac:dyDescent="0.25">
      <c r="F285" s="289"/>
      <c r="G285" s="290"/>
    </row>
    <row r="286" spans="6:7" x14ac:dyDescent="0.25">
      <c r="F286" s="289"/>
      <c r="G286" s="290"/>
    </row>
    <row r="287" spans="6:7" x14ac:dyDescent="0.25">
      <c r="F287" s="289"/>
      <c r="G287" s="290"/>
    </row>
    <row r="288" spans="6:7" x14ac:dyDescent="0.25">
      <c r="F288" s="289"/>
      <c r="G288" s="290"/>
    </row>
    <row r="289" spans="6:7" x14ac:dyDescent="0.25">
      <c r="F289" s="289"/>
      <c r="G289" s="290"/>
    </row>
    <row r="290" spans="6:7" x14ac:dyDescent="0.25">
      <c r="F290" s="289"/>
      <c r="G290" s="290"/>
    </row>
    <row r="291" spans="6:7" x14ac:dyDescent="0.25">
      <c r="F291" s="289"/>
      <c r="G291" s="290"/>
    </row>
    <row r="292" spans="6:7" x14ac:dyDescent="0.25">
      <c r="F292" s="289"/>
      <c r="G292" s="290"/>
    </row>
    <row r="293" spans="6:7" x14ac:dyDescent="0.25">
      <c r="F293" s="289"/>
      <c r="G293" s="290"/>
    </row>
    <row r="294" spans="6:7" x14ac:dyDescent="0.25">
      <c r="F294" s="289"/>
      <c r="G294" s="290"/>
    </row>
    <row r="295" spans="6:7" x14ac:dyDescent="0.25">
      <c r="F295" s="289"/>
      <c r="G295" s="290"/>
    </row>
    <row r="296" spans="6:7" x14ac:dyDescent="0.25">
      <c r="F296" s="289"/>
      <c r="G296" s="290"/>
    </row>
    <row r="297" spans="6:7" x14ac:dyDescent="0.25">
      <c r="F297" s="289"/>
      <c r="G297" s="290"/>
    </row>
    <row r="298" spans="6:7" x14ac:dyDescent="0.25">
      <c r="F298" s="289"/>
      <c r="G298" s="290"/>
    </row>
    <row r="299" spans="6:7" x14ac:dyDescent="0.25">
      <c r="F299" s="289"/>
      <c r="G299" s="290"/>
    </row>
    <row r="300" spans="6:7" x14ac:dyDescent="0.25">
      <c r="F300" s="289"/>
      <c r="G300" s="290"/>
    </row>
    <row r="301" spans="6:7" x14ac:dyDescent="0.25">
      <c r="F301" s="289"/>
      <c r="G301" s="290"/>
    </row>
    <row r="302" spans="6:7" x14ac:dyDescent="0.25">
      <c r="F302" s="289"/>
      <c r="G302" s="290"/>
    </row>
    <row r="303" spans="6:7" x14ac:dyDescent="0.25">
      <c r="F303" s="289"/>
      <c r="G303" s="290"/>
    </row>
    <row r="304" spans="6:7" x14ac:dyDescent="0.25">
      <c r="F304" s="289"/>
      <c r="G304" s="290"/>
    </row>
    <row r="305" spans="6:7" x14ac:dyDescent="0.25">
      <c r="F305" s="289"/>
      <c r="G305" s="290"/>
    </row>
    <row r="306" spans="6:7" x14ac:dyDescent="0.25">
      <c r="F306" s="289"/>
      <c r="G306" s="290"/>
    </row>
    <row r="307" spans="6:7" x14ac:dyDescent="0.25">
      <c r="F307" s="289"/>
      <c r="G307" s="290"/>
    </row>
    <row r="308" spans="6:7" x14ac:dyDescent="0.25">
      <c r="F308" s="289"/>
      <c r="G308" s="290"/>
    </row>
    <row r="309" spans="6:7" x14ac:dyDescent="0.25">
      <c r="F309" s="289"/>
      <c r="G309" s="290"/>
    </row>
    <row r="310" spans="6:7" x14ac:dyDescent="0.25">
      <c r="F310" s="289"/>
      <c r="G310" s="290"/>
    </row>
    <row r="311" spans="6:7" x14ac:dyDescent="0.25">
      <c r="F311" s="289"/>
      <c r="G311" s="290"/>
    </row>
    <row r="312" spans="6:7" x14ac:dyDescent="0.25">
      <c r="F312" s="289"/>
      <c r="G312" s="290"/>
    </row>
    <row r="313" spans="6:7" x14ac:dyDescent="0.25">
      <c r="F313" s="289"/>
      <c r="G313" s="290"/>
    </row>
    <row r="314" spans="6:7" x14ac:dyDescent="0.25">
      <c r="F314" s="289"/>
      <c r="G314" s="290"/>
    </row>
    <row r="315" spans="6:7" x14ac:dyDescent="0.25">
      <c r="F315" s="289"/>
      <c r="G315" s="290"/>
    </row>
    <row r="316" spans="6:7" x14ac:dyDescent="0.25">
      <c r="F316" s="289"/>
      <c r="G316" s="290"/>
    </row>
    <row r="317" spans="6:7" x14ac:dyDescent="0.25">
      <c r="F317" s="289"/>
      <c r="G317" s="290"/>
    </row>
    <row r="318" spans="6:7" x14ac:dyDescent="0.25">
      <c r="F318" s="289"/>
      <c r="G318" s="290"/>
    </row>
    <row r="319" spans="6:7" x14ac:dyDescent="0.25">
      <c r="F319" s="289"/>
      <c r="G319" s="290"/>
    </row>
    <row r="320" spans="6:7" x14ac:dyDescent="0.25">
      <c r="F320" s="289"/>
      <c r="G320" s="290"/>
    </row>
    <row r="321" spans="6:7" x14ac:dyDescent="0.25">
      <c r="F321" s="289"/>
      <c r="G321" s="290"/>
    </row>
    <row r="322" spans="6:7" x14ac:dyDescent="0.25">
      <c r="F322" s="289"/>
      <c r="G322" s="290"/>
    </row>
    <row r="323" spans="6:7" x14ac:dyDescent="0.25">
      <c r="F323" s="289"/>
      <c r="G323" s="290"/>
    </row>
    <row r="324" spans="6:7" x14ac:dyDescent="0.25">
      <c r="F324" s="289"/>
      <c r="G324" s="290"/>
    </row>
    <row r="325" spans="6:7" x14ac:dyDescent="0.25">
      <c r="F325" s="289"/>
      <c r="G325" s="290"/>
    </row>
    <row r="326" spans="6:7" x14ac:dyDescent="0.25">
      <c r="F326" s="289"/>
      <c r="G326" s="290"/>
    </row>
    <row r="327" spans="6:7" x14ac:dyDescent="0.25">
      <c r="F327" s="289"/>
      <c r="G327" s="290"/>
    </row>
    <row r="328" spans="6:7" x14ac:dyDescent="0.25">
      <c r="F328" s="289"/>
      <c r="G328" s="290"/>
    </row>
    <row r="329" spans="6:7" x14ac:dyDescent="0.25">
      <c r="F329" s="289"/>
      <c r="G329" s="290"/>
    </row>
    <row r="330" spans="6:7" x14ac:dyDescent="0.25">
      <c r="F330" s="289"/>
      <c r="G330" s="290"/>
    </row>
    <row r="331" spans="6:7" x14ac:dyDescent="0.25">
      <c r="F331" s="289"/>
      <c r="G331" s="290"/>
    </row>
    <row r="332" spans="6:7" x14ac:dyDescent="0.25">
      <c r="F332" s="289"/>
      <c r="G332" s="290"/>
    </row>
    <row r="333" spans="6:7" x14ac:dyDescent="0.25">
      <c r="F333" s="289"/>
      <c r="G333" s="290"/>
    </row>
    <row r="334" spans="6:7" x14ac:dyDescent="0.25">
      <c r="F334" s="289"/>
      <c r="G334" s="290"/>
    </row>
    <row r="335" spans="6:7" x14ac:dyDescent="0.25">
      <c r="F335" s="289"/>
      <c r="G335" s="290"/>
    </row>
    <row r="336" spans="6:7" x14ac:dyDescent="0.25">
      <c r="F336" s="289"/>
      <c r="G336" s="290"/>
    </row>
    <row r="337" spans="6:7" x14ac:dyDescent="0.25">
      <c r="F337" s="289"/>
      <c r="G337" s="290"/>
    </row>
    <row r="338" spans="6:7" x14ac:dyDescent="0.25">
      <c r="F338" s="289"/>
      <c r="G338" s="290"/>
    </row>
    <row r="339" spans="6:7" x14ac:dyDescent="0.25">
      <c r="F339" s="289"/>
      <c r="G339" s="290"/>
    </row>
    <row r="340" spans="6:7" x14ac:dyDescent="0.25">
      <c r="F340" s="289"/>
      <c r="G340" s="290"/>
    </row>
    <row r="341" spans="6:7" x14ac:dyDescent="0.25">
      <c r="F341" s="289"/>
      <c r="G341" s="290"/>
    </row>
    <row r="342" spans="6:7" x14ac:dyDescent="0.25">
      <c r="F342" s="289"/>
      <c r="G342" s="290"/>
    </row>
    <row r="343" spans="6:7" x14ac:dyDescent="0.25">
      <c r="F343" s="289"/>
      <c r="G343" s="290"/>
    </row>
    <row r="344" spans="6:7" x14ac:dyDescent="0.25">
      <c r="F344" s="289"/>
      <c r="G344" s="290"/>
    </row>
    <row r="345" spans="6:7" x14ac:dyDescent="0.25">
      <c r="F345" s="289"/>
      <c r="G345" s="290"/>
    </row>
    <row r="346" spans="6:7" x14ac:dyDescent="0.25">
      <c r="F346" s="289"/>
      <c r="G346" s="290"/>
    </row>
    <row r="347" spans="6:7" x14ac:dyDescent="0.25">
      <c r="F347" s="289"/>
      <c r="G347" s="290"/>
    </row>
    <row r="348" spans="6:7" x14ac:dyDescent="0.25">
      <c r="F348" s="289"/>
      <c r="G348" s="290"/>
    </row>
    <row r="349" spans="6:7" x14ac:dyDescent="0.25">
      <c r="F349" s="289"/>
      <c r="G349" s="290"/>
    </row>
    <row r="350" spans="6:7" x14ac:dyDescent="0.25">
      <c r="F350" s="289"/>
      <c r="G350" s="290"/>
    </row>
    <row r="351" spans="6:7" x14ac:dyDescent="0.25">
      <c r="F351" s="289"/>
      <c r="G351" s="290"/>
    </row>
    <row r="352" spans="6:7" x14ac:dyDescent="0.25">
      <c r="F352" s="289"/>
      <c r="G352" s="290"/>
    </row>
    <row r="353" spans="6:7" x14ac:dyDescent="0.25">
      <c r="F353" s="289"/>
      <c r="G353" s="290"/>
    </row>
    <row r="354" spans="6:7" x14ac:dyDescent="0.25">
      <c r="F354" s="289"/>
      <c r="G354" s="290"/>
    </row>
    <row r="355" spans="6:7" x14ac:dyDescent="0.25">
      <c r="F355" s="289"/>
      <c r="G355" s="290"/>
    </row>
    <row r="356" spans="6:7" x14ac:dyDescent="0.25">
      <c r="F356" s="289"/>
      <c r="G356" s="290"/>
    </row>
    <row r="357" spans="6:7" x14ac:dyDescent="0.25">
      <c r="F357" s="289"/>
      <c r="G357" s="290"/>
    </row>
    <row r="358" spans="6:7" x14ac:dyDescent="0.25">
      <c r="F358" s="289"/>
      <c r="G358" s="290"/>
    </row>
    <row r="359" spans="6:7" x14ac:dyDescent="0.25">
      <c r="F359" s="289"/>
      <c r="G359" s="290"/>
    </row>
    <row r="360" spans="6:7" x14ac:dyDescent="0.25">
      <c r="F360" s="289"/>
      <c r="G360" s="290"/>
    </row>
    <row r="361" spans="6:7" x14ac:dyDescent="0.25">
      <c r="F361" s="289"/>
      <c r="G361" s="290"/>
    </row>
    <row r="362" spans="6:7" x14ac:dyDescent="0.25">
      <c r="F362" s="289"/>
      <c r="G362" s="290"/>
    </row>
    <row r="363" spans="6:7" x14ac:dyDescent="0.25">
      <c r="F363" s="289"/>
      <c r="G363" s="290"/>
    </row>
    <row r="364" spans="6:7" x14ac:dyDescent="0.25">
      <c r="F364" s="289"/>
      <c r="G364" s="290"/>
    </row>
    <row r="365" spans="6:7" x14ac:dyDescent="0.25">
      <c r="F365" s="289"/>
      <c r="G365" s="290"/>
    </row>
    <row r="366" spans="6:7" x14ac:dyDescent="0.25">
      <c r="F366" s="289"/>
      <c r="G366" s="290"/>
    </row>
    <row r="367" spans="6:7" x14ac:dyDescent="0.25">
      <c r="F367" s="289"/>
      <c r="G367" s="290"/>
    </row>
    <row r="368" spans="6:7" x14ac:dyDescent="0.25">
      <c r="F368" s="289"/>
      <c r="G368" s="290"/>
    </row>
    <row r="369" spans="6:7" x14ac:dyDescent="0.25">
      <c r="F369" s="289"/>
      <c r="G369" s="290"/>
    </row>
    <row r="370" spans="6:7" x14ac:dyDescent="0.25">
      <c r="F370" s="289"/>
      <c r="G370" s="290"/>
    </row>
    <row r="371" spans="6:7" x14ac:dyDescent="0.25">
      <c r="F371" s="289"/>
      <c r="G371" s="290"/>
    </row>
    <row r="372" spans="6:7" x14ac:dyDescent="0.25">
      <c r="F372" s="289"/>
      <c r="G372" s="290"/>
    </row>
    <row r="373" spans="6:7" x14ac:dyDescent="0.25">
      <c r="F373" s="289"/>
      <c r="G373" s="290"/>
    </row>
    <row r="374" spans="6:7" x14ac:dyDescent="0.25">
      <c r="F374" s="289"/>
      <c r="G374" s="290"/>
    </row>
    <row r="375" spans="6:7" x14ac:dyDescent="0.25">
      <c r="F375" s="289"/>
      <c r="G375" s="290"/>
    </row>
    <row r="376" spans="6:7" x14ac:dyDescent="0.25">
      <c r="F376" s="289"/>
      <c r="G376" s="290"/>
    </row>
  </sheetData>
  <mergeCells count="3">
    <mergeCell ref="B10:E10"/>
    <mergeCell ref="B12:E12"/>
    <mergeCell ref="F12:G12"/>
  </mergeCells>
  <printOptions horizontalCentered="1"/>
  <pageMargins left="0.23611111111111099" right="0.23611111111111099" top="0.74861111111111101" bottom="0.74791666666666701" header="0.31527777777777799" footer="0.511811023622047"/>
  <pageSetup paperSize="9" scale="40" orientation="landscape" horizontalDpi="300" verticalDpi="300"/>
  <headerFooter>
    <oddHeader>&amp;L30/09/2021&amp;C&amp;16 PROJET ESTEREL_x005F_x000a_APS_x005F_x000a_LOTS ARCHITECTURAUX&amp;RARP ASTRANCE</oddHeader>
  </headerFooter>
  <ignoredErrors>
    <ignoredError sqref="J28 J34 J36"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I397"/>
  <sheetViews>
    <sheetView topLeftCell="B35" zoomScale="70" zoomScaleNormal="70" workbookViewId="0">
      <selection activeCell="B60" sqref="A60:XFD60"/>
    </sheetView>
  </sheetViews>
  <sheetFormatPr baseColWidth="10" defaultColWidth="11.42578125" defaultRowHeight="15.75" x14ac:dyDescent="0.25"/>
  <cols>
    <col min="1" max="1" width="5.5703125" style="287" customWidth="1"/>
    <col min="2" max="2" width="11.5703125" style="287" customWidth="1"/>
    <col min="3" max="3" width="83.7109375" style="287" customWidth="1"/>
    <col min="4" max="4" width="5.7109375" style="155" customWidth="1"/>
    <col min="5" max="5" width="15.28515625" style="292" customWidth="1"/>
    <col min="6" max="6" width="12.140625" style="316" customWidth="1"/>
    <col min="7" max="7" width="12.140625" style="295" customWidth="1"/>
    <col min="8" max="8" width="1.7109375" style="287" customWidth="1"/>
    <col min="9" max="9" width="13.85546875" style="291" customWidth="1"/>
    <col min="10" max="10" width="17" style="292" customWidth="1"/>
    <col min="11" max="11" width="5.140625" style="287" customWidth="1"/>
    <col min="12" max="12" width="38.7109375" style="293" customWidth="1"/>
    <col min="13" max="16384" width="11.42578125" style="287"/>
  </cols>
  <sheetData>
    <row r="1" spans="1:113" s="154" customFormat="1" ht="15.75" customHeight="1" x14ac:dyDescent="0.25">
      <c r="D1" s="155"/>
      <c r="E1" s="185"/>
      <c r="G1" s="157"/>
      <c r="L1" s="158"/>
    </row>
    <row r="2" spans="1:113" s="154" customFormat="1" x14ac:dyDescent="0.25">
      <c r="B2" s="159"/>
      <c r="C2" s="160"/>
      <c r="D2" s="161"/>
      <c r="E2" s="308"/>
      <c r="F2" s="160"/>
      <c r="G2" s="163"/>
      <c r="L2" s="158"/>
    </row>
    <row r="3" spans="1:113" s="154" customFormat="1" ht="30.75" customHeight="1" x14ac:dyDescent="0.25">
      <c r="B3" s="164"/>
      <c r="C3" s="165" t="s">
        <v>0</v>
      </c>
      <c r="D3" s="166"/>
      <c r="L3" s="158"/>
    </row>
    <row r="4" spans="1:113" s="154" customFormat="1" ht="15.75" customHeight="1" x14ac:dyDescent="0.25">
      <c r="B4" s="167"/>
      <c r="C4" s="168" t="s">
        <v>1</v>
      </c>
      <c r="L4" s="158"/>
    </row>
    <row r="5" spans="1:113" s="154" customFormat="1" ht="15.75" customHeight="1" x14ac:dyDescent="0.25">
      <c r="B5" s="169"/>
      <c r="C5" s="170" t="s">
        <v>99</v>
      </c>
      <c r="D5" s="171"/>
      <c r="L5" s="158"/>
    </row>
    <row r="6" spans="1:113" s="154" customFormat="1" ht="15.75" customHeight="1" x14ac:dyDescent="0.25">
      <c r="B6" s="167"/>
      <c r="C6" s="155"/>
      <c r="D6" s="172" t="s">
        <v>2</v>
      </c>
      <c r="E6" s="173"/>
      <c r="L6" s="158"/>
    </row>
    <row r="7" spans="1:113" s="154" customFormat="1" ht="15.75" customHeight="1" x14ac:dyDescent="0.25">
      <c r="B7" s="167"/>
      <c r="C7" s="155"/>
      <c r="D7" s="172" t="s">
        <v>3</v>
      </c>
      <c r="E7" s="155" t="s">
        <v>112</v>
      </c>
      <c r="L7" s="158"/>
    </row>
    <row r="8" spans="1:113" s="154" customFormat="1" ht="12.75" customHeight="1" x14ac:dyDescent="0.25">
      <c r="B8" s="174"/>
      <c r="C8" s="175"/>
      <c r="D8" s="176"/>
      <c r="E8" s="309"/>
      <c r="L8" s="158"/>
    </row>
    <row r="9" spans="1:113" s="154" customFormat="1" ht="12.75" customHeight="1" x14ac:dyDescent="0.25">
      <c r="B9" s="178"/>
      <c r="C9" s="179"/>
      <c r="D9" s="179"/>
      <c r="L9" s="158"/>
    </row>
    <row r="10" spans="1:113" s="180" customFormat="1" ht="87" customHeight="1" x14ac:dyDescent="0.25">
      <c r="B10" s="350" t="s">
        <v>4</v>
      </c>
      <c r="C10" s="350"/>
      <c r="D10" s="350"/>
      <c r="E10" s="350"/>
      <c r="F10" s="182"/>
      <c r="G10" s="182"/>
      <c r="H10" s="154"/>
      <c r="L10" s="183"/>
    </row>
    <row r="11" spans="1:113" s="154" customFormat="1" ht="12.75" customHeight="1" x14ac:dyDescent="0.25">
      <c r="B11" s="178"/>
      <c r="C11" s="179"/>
      <c r="D11" s="179"/>
      <c r="L11" s="158"/>
    </row>
    <row r="12" spans="1:113" s="154" customFormat="1" ht="15.75" customHeight="1" x14ac:dyDescent="0.25">
      <c r="B12" s="351" t="s">
        <v>5</v>
      </c>
      <c r="C12" s="351"/>
      <c r="D12" s="351"/>
      <c r="E12" s="351"/>
      <c r="F12" s="354" t="s">
        <v>56</v>
      </c>
      <c r="G12" s="354"/>
      <c r="I12" s="184"/>
      <c r="J12" s="185"/>
      <c r="L12" s="158"/>
    </row>
    <row r="13" spans="1:113" s="195" customFormat="1" ht="33.75" customHeight="1" x14ac:dyDescent="0.25">
      <c r="A13" s="186"/>
      <c r="B13" s="187"/>
      <c r="C13" s="188" t="s">
        <v>7</v>
      </c>
      <c r="D13" s="188" t="s">
        <v>8</v>
      </c>
      <c r="E13" s="189" t="s">
        <v>9</v>
      </c>
      <c r="F13" s="190" t="s">
        <v>10</v>
      </c>
      <c r="G13" s="191" t="s">
        <v>11</v>
      </c>
      <c r="H13" s="154"/>
      <c r="I13" s="192" t="s">
        <v>12</v>
      </c>
      <c r="J13" s="193" t="s">
        <v>13</v>
      </c>
      <c r="K13" s="186"/>
      <c r="L13" s="194" t="s">
        <v>14</v>
      </c>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row>
    <row r="14" spans="1:113" s="206" customFormat="1" x14ac:dyDescent="0.25">
      <c r="A14" s="196"/>
      <c r="B14" s="197" t="s">
        <v>100</v>
      </c>
      <c r="C14" s="198"/>
      <c r="D14" s="199"/>
      <c r="E14" s="310"/>
      <c r="F14" s="311"/>
      <c r="G14" s="202"/>
      <c r="H14" s="154"/>
      <c r="I14" s="203"/>
      <c r="J14" s="204">
        <f>SUM(J15:J23)</f>
        <v>0</v>
      </c>
      <c r="K14" s="154"/>
      <c r="L14" s="158"/>
      <c r="M14" s="154"/>
      <c r="N14" s="154"/>
      <c r="O14" s="154"/>
      <c r="P14" s="154"/>
      <c r="Q14" s="154"/>
      <c r="R14" s="154"/>
      <c r="S14" s="154"/>
      <c r="T14" s="154"/>
      <c r="U14" s="154"/>
      <c r="V14" s="154"/>
      <c r="W14" s="154"/>
      <c r="X14" s="154"/>
      <c r="Y14" s="154"/>
      <c r="Z14" s="154"/>
      <c r="AA14" s="154"/>
      <c r="AB14" s="154"/>
      <c r="AC14" s="154"/>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row>
    <row r="15" spans="1:113" s="154" customFormat="1" x14ac:dyDescent="0.25">
      <c r="B15" s="207"/>
      <c r="C15" s="154" t="s">
        <v>15</v>
      </c>
      <c r="D15" s="208" t="s">
        <v>16</v>
      </c>
      <c r="E15" s="209"/>
      <c r="F15" s="210"/>
      <c r="G15" s="211"/>
      <c r="I15" s="212">
        <f t="shared" ref="I15:I23" si="0">F15</f>
        <v>0</v>
      </c>
      <c r="J15" s="213">
        <f t="shared" ref="J15:J23" si="1">I15*E15</f>
        <v>0</v>
      </c>
      <c r="L15" s="158"/>
    </row>
    <row r="16" spans="1:113" s="154" customFormat="1" x14ac:dyDescent="0.25">
      <c r="B16" s="207"/>
      <c r="C16" s="154" t="s">
        <v>17</v>
      </c>
      <c r="D16" s="208" t="s">
        <v>16</v>
      </c>
      <c r="E16" s="209"/>
      <c r="F16" s="210"/>
      <c r="G16" s="211"/>
      <c r="I16" s="212">
        <f t="shared" si="0"/>
        <v>0</v>
      </c>
      <c r="J16" s="213">
        <f t="shared" si="1"/>
        <v>0</v>
      </c>
      <c r="L16" s="158"/>
    </row>
    <row r="17" spans="1:113" s="154" customFormat="1" x14ac:dyDescent="0.25">
      <c r="B17" s="207"/>
      <c r="C17" s="154" t="s">
        <v>18</v>
      </c>
      <c r="D17" s="208" t="s">
        <v>16</v>
      </c>
      <c r="E17" s="209"/>
      <c r="F17" s="210"/>
      <c r="G17" s="211"/>
      <c r="I17" s="212">
        <f t="shared" si="0"/>
        <v>0</v>
      </c>
      <c r="J17" s="213">
        <f t="shared" si="1"/>
        <v>0</v>
      </c>
      <c r="L17" s="158"/>
    </row>
    <row r="18" spans="1:113" s="154" customFormat="1" x14ac:dyDescent="0.25">
      <c r="B18" s="207"/>
      <c r="C18" s="154" t="s">
        <v>19</v>
      </c>
      <c r="D18" s="208" t="s">
        <v>16</v>
      </c>
      <c r="E18" s="209"/>
      <c r="F18" s="210"/>
      <c r="G18" s="211"/>
      <c r="I18" s="212">
        <f t="shared" si="0"/>
        <v>0</v>
      </c>
      <c r="J18" s="213">
        <f t="shared" si="1"/>
        <v>0</v>
      </c>
      <c r="L18" s="158"/>
    </row>
    <row r="19" spans="1:113" s="154" customFormat="1" x14ac:dyDescent="0.25">
      <c r="B19" s="207"/>
      <c r="C19" s="154" t="s">
        <v>20</v>
      </c>
      <c r="D19" s="208" t="s">
        <v>16</v>
      </c>
      <c r="E19" s="209"/>
      <c r="F19" s="210"/>
      <c r="G19" s="211"/>
      <c r="I19" s="212">
        <f t="shared" si="0"/>
        <v>0</v>
      </c>
      <c r="J19" s="213">
        <f t="shared" si="1"/>
        <v>0</v>
      </c>
      <c r="L19" s="158"/>
    </row>
    <row r="20" spans="1:113" s="154" customFormat="1" x14ac:dyDescent="0.25">
      <c r="B20" s="207"/>
      <c r="C20" s="154" t="s">
        <v>113</v>
      </c>
      <c r="D20" s="208" t="s">
        <v>16</v>
      </c>
      <c r="E20" s="209"/>
      <c r="F20" s="210"/>
      <c r="G20" s="211"/>
      <c r="I20" s="212">
        <f t="shared" si="0"/>
        <v>0</v>
      </c>
      <c r="J20" s="213">
        <f t="shared" si="1"/>
        <v>0</v>
      </c>
      <c r="L20" s="158"/>
    </row>
    <row r="21" spans="1:113" s="154" customFormat="1" x14ac:dyDescent="0.25">
      <c r="B21" s="207"/>
      <c r="C21" s="154" t="s">
        <v>21</v>
      </c>
      <c r="D21" s="208" t="s">
        <v>16</v>
      </c>
      <c r="E21" s="209"/>
      <c r="F21" s="210"/>
      <c r="G21" s="211"/>
      <c r="I21" s="212">
        <f t="shared" si="0"/>
        <v>0</v>
      </c>
      <c r="J21" s="213">
        <f t="shared" si="1"/>
        <v>0</v>
      </c>
      <c r="L21" s="158"/>
    </row>
    <row r="22" spans="1:113" s="154" customFormat="1" x14ac:dyDescent="0.25">
      <c r="B22" s="207"/>
      <c r="C22" s="154" t="s">
        <v>22</v>
      </c>
      <c r="D22" s="208" t="s">
        <v>16</v>
      </c>
      <c r="E22" s="209"/>
      <c r="F22" s="210"/>
      <c r="G22" s="211"/>
      <c r="I22" s="212">
        <f t="shared" si="0"/>
        <v>0</v>
      </c>
      <c r="J22" s="213">
        <f t="shared" si="1"/>
        <v>0</v>
      </c>
      <c r="L22" s="158"/>
    </row>
    <row r="23" spans="1:113" s="154" customFormat="1" x14ac:dyDescent="0.25">
      <c r="B23" s="207"/>
      <c r="C23" s="154" t="s">
        <v>23</v>
      </c>
      <c r="D23" s="208" t="s">
        <v>16</v>
      </c>
      <c r="E23" s="209"/>
      <c r="F23" s="210"/>
      <c r="G23" s="211"/>
      <c r="I23" s="212">
        <f t="shared" si="0"/>
        <v>0</v>
      </c>
      <c r="J23" s="213">
        <f t="shared" si="1"/>
        <v>0</v>
      </c>
      <c r="L23" s="158"/>
    </row>
    <row r="24" spans="1:113" s="225" customFormat="1" x14ac:dyDescent="0.25">
      <c r="A24" s="214"/>
      <c r="B24" s="215" t="s">
        <v>101</v>
      </c>
      <c r="C24" s="216"/>
      <c r="D24" s="217"/>
      <c r="E24" s="218"/>
      <c r="F24" s="312"/>
      <c r="G24" s="220"/>
      <c r="H24" s="154"/>
      <c r="I24" s="303"/>
      <c r="J24" s="222">
        <f>SUM(J25:J29)-J29</f>
        <v>0</v>
      </c>
      <c r="K24" s="223"/>
      <c r="L24" s="158"/>
      <c r="M24" s="223"/>
      <c r="N24" s="223"/>
      <c r="O24" s="223"/>
      <c r="P24" s="223"/>
      <c r="Q24" s="223"/>
      <c r="R24" s="223"/>
      <c r="S24" s="223"/>
      <c r="T24" s="223"/>
      <c r="U24" s="223"/>
      <c r="V24" s="223"/>
      <c r="W24" s="223"/>
      <c r="X24" s="223"/>
      <c r="Y24" s="223"/>
      <c r="Z24" s="223"/>
      <c r="AA24" s="223"/>
      <c r="AB24" s="223"/>
      <c r="AC24" s="223"/>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c r="BA24" s="224"/>
      <c r="BB24" s="224"/>
      <c r="BC24" s="224"/>
      <c r="BD24" s="224"/>
      <c r="BE24" s="224"/>
      <c r="BF24" s="224"/>
      <c r="BG24" s="224"/>
      <c r="BH24" s="224"/>
      <c r="BI24" s="224"/>
      <c r="BJ24" s="224"/>
      <c r="BK24" s="224"/>
      <c r="BL24" s="224"/>
      <c r="BM24" s="224"/>
      <c r="BN24" s="224"/>
      <c r="BO24" s="224"/>
      <c r="BP24" s="224"/>
      <c r="BQ24" s="224"/>
      <c r="BR24" s="224"/>
      <c r="BS24" s="224"/>
      <c r="BT24" s="224"/>
      <c r="BU24" s="224"/>
      <c r="BV24" s="224"/>
      <c r="BW24" s="224"/>
      <c r="BX24" s="224"/>
      <c r="BY24" s="224"/>
      <c r="BZ24" s="224"/>
      <c r="CA24" s="224"/>
      <c r="CB24" s="224"/>
      <c r="CC24" s="224"/>
      <c r="CD24" s="224"/>
      <c r="CE24" s="224"/>
      <c r="CF24" s="224"/>
      <c r="CG24" s="224"/>
      <c r="CH24" s="224"/>
      <c r="CI24" s="224"/>
      <c r="CJ24" s="224"/>
      <c r="CK24" s="224"/>
      <c r="CL24" s="224"/>
      <c r="CM24" s="224"/>
      <c r="CN24" s="224"/>
      <c r="CO24" s="224"/>
      <c r="CP24" s="224"/>
      <c r="CQ24" s="224"/>
      <c r="CR24" s="224"/>
      <c r="CS24" s="224"/>
      <c r="CT24" s="224"/>
      <c r="CU24" s="224"/>
      <c r="CV24" s="224"/>
      <c r="CW24" s="224"/>
      <c r="CX24" s="224"/>
      <c r="CY24" s="224"/>
      <c r="CZ24" s="224"/>
      <c r="DA24" s="224"/>
      <c r="DB24" s="224"/>
      <c r="DC24" s="224"/>
      <c r="DD24" s="224"/>
      <c r="DE24" s="224"/>
      <c r="DF24" s="224"/>
      <c r="DG24" s="224"/>
      <c r="DH24" s="224"/>
      <c r="DI24" s="224"/>
    </row>
    <row r="25" spans="1:113" s="154" customFormat="1" x14ac:dyDescent="0.25">
      <c r="B25" s="207"/>
      <c r="C25" s="154" t="s">
        <v>25</v>
      </c>
      <c r="D25" s="208" t="s">
        <v>8</v>
      </c>
      <c r="E25" s="209"/>
      <c r="F25" s="210"/>
      <c r="G25" s="211"/>
      <c r="I25" s="212">
        <f>F25</f>
        <v>0</v>
      </c>
      <c r="J25" s="213">
        <f>I25*E25</f>
        <v>0</v>
      </c>
      <c r="L25" s="158"/>
    </row>
    <row r="26" spans="1:113" s="154" customFormat="1" x14ac:dyDescent="0.25">
      <c r="B26" s="207"/>
      <c r="C26" s="154" t="s">
        <v>76</v>
      </c>
      <c r="D26" s="208" t="s">
        <v>26</v>
      </c>
      <c r="E26" s="209"/>
      <c r="F26" s="324"/>
      <c r="G26" s="211"/>
      <c r="I26" s="212">
        <f>F26</f>
        <v>0</v>
      </c>
      <c r="J26" s="213">
        <f>I26*E26</f>
        <v>0</v>
      </c>
      <c r="L26" s="158" t="s">
        <v>57</v>
      </c>
    </row>
    <row r="27" spans="1:113" s="154" customFormat="1" x14ac:dyDescent="0.25">
      <c r="B27" s="207"/>
      <c r="C27" s="154" t="s">
        <v>27</v>
      </c>
      <c r="D27" s="208" t="s">
        <v>26</v>
      </c>
      <c r="E27" s="209"/>
      <c r="F27" s="210"/>
      <c r="G27" s="211"/>
      <c r="I27" s="212">
        <f>F27</f>
        <v>0</v>
      </c>
      <c r="J27" s="213">
        <f>I27*E27</f>
        <v>0</v>
      </c>
      <c r="L27" s="158" t="s">
        <v>28</v>
      </c>
    </row>
    <row r="28" spans="1:113" s="154" customFormat="1" x14ac:dyDescent="0.25">
      <c r="B28" s="207"/>
      <c r="C28" s="154" t="s">
        <v>29</v>
      </c>
      <c r="D28" s="208" t="s">
        <v>26</v>
      </c>
      <c r="E28" s="209"/>
      <c r="F28" s="210"/>
      <c r="G28" s="211"/>
      <c r="I28" s="212">
        <f>F28</f>
        <v>0</v>
      </c>
      <c r="J28" s="213">
        <f>I28*E28</f>
        <v>0</v>
      </c>
      <c r="L28" s="158"/>
    </row>
    <row r="29" spans="1:113" s="367" customFormat="1" x14ac:dyDescent="0.25">
      <c r="B29" s="358" t="s">
        <v>116</v>
      </c>
      <c r="C29" s="368" t="s">
        <v>115</v>
      </c>
      <c r="D29" s="359" t="s">
        <v>26</v>
      </c>
      <c r="E29" s="369"/>
      <c r="F29" s="370"/>
      <c r="G29" s="360"/>
      <c r="H29" s="368"/>
      <c r="I29" s="371">
        <f>F29</f>
        <v>0</v>
      </c>
      <c r="J29" s="372">
        <f>I29*E29</f>
        <v>0</v>
      </c>
      <c r="L29" s="366"/>
    </row>
    <row r="30" spans="1:113" s="225" customFormat="1" x14ac:dyDescent="0.25">
      <c r="A30" s="214"/>
      <c r="B30" s="215" t="s">
        <v>105</v>
      </c>
      <c r="C30" s="216"/>
      <c r="D30" s="217"/>
      <c r="E30" s="218"/>
      <c r="F30" s="312"/>
      <c r="G30" s="220"/>
      <c r="H30" s="154"/>
      <c r="I30" s="303"/>
      <c r="J30" s="222">
        <f>SUM(J31:J33)</f>
        <v>0</v>
      </c>
      <c r="K30" s="223"/>
      <c r="L30" s="158"/>
      <c r="M30" s="223"/>
      <c r="N30" s="223"/>
      <c r="O30" s="223"/>
      <c r="P30" s="223"/>
      <c r="Q30" s="223"/>
      <c r="R30" s="223"/>
      <c r="S30" s="223"/>
      <c r="T30" s="223"/>
      <c r="U30" s="223"/>
      <c r="V30" s="223"/>
      <c r="W30" s="223"/>
      <c r="X30" s="223"/>
      <c r="Y30" s="223"/>
      <c r="Z30" s="223"/>
      <c r="AA30" s="223"/>
      <c r="AB30" s="223"/>
      <c r="AC30" s="223"/>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c r="BA30" s="224"/>
      <c r="BB30" s="224"/>
      <c r="BC30" s="224"/>
      <c r="BD30" s="224"/>
      <c r="BE30" s="224"/>
      <c r="BF30" s="224"/>
      <c r="BG30" s="224"/>
      <c r="BH30" s="224"/>
      <c r="BI30" s="224"/>
      <c r="BJ30" s="224"/>
      <c r="BK30" s="224"/>
      <c r="BL30" s="224"/>
      <c r="BM30" s="224"/>
      <c r="BN30" s="224"/>
      <c r="BO30" s="224"/>
      <c r="BP30" s="224"/>
      <c r="BQ30" s="224"/>
      <c r="BR30" s="224"/>
      <c r="BS30" s="224"/>
      <c r="BT30" s="224"/>
      <c r="BU30" s="224"/>
      <c r="BV30" s="224"/>
      <c r="BW30" s="224"/>
      <c r="BX30" s="224"/>
      <c r="BY30" s="224"/>
      <c r="BZ30" s="224"/>
      <c r="CA30" s="224"/>
      <c r="CB30" s="224"/>
      <c r="CC30" s="224"/>
      <c r="CD30" s="224"/>
      <c r="CE30" s="224"/>
      <c r="CF30" s="224"/>
      <c r="CG30" s="224"/>
      <c r="CH30" s="224"/>
      <c r="CI30" s="224"/>
      <c r="CJ30" s="224"/>
      <c r="CK30" s="224"/>
      <c r="CL30" s="224"/>
      <c r="CM30" s="224"/>
      <c r="CN30" s="224"/>
      <c r="CO30" s="224"/>
      <c r="CP30" s="224"/>
      <c r="CQ30" s="224"/>
      <c r="CR30" s="224"/>
      <c r="CS30" s="224"/>
      <c r="CT30" s="224"/>
      <c r="CU30" s="224"/>
      <c r="CV30" s="224"/>
      <c r="CW30" s="224"/>
      <c r="CX30" s="224"/>
      <c r="CY30" s="224"/>
      <c r="CZ30" s="224"/>
      <c r="DA30" s="224"/>
      <c r="DB30" s="224"/>
      <c r="DC30" s="224"/>
      <c r="DD30" s="224"/>
      <c r="DE30" s="224"/>
      <c r="DF30" s="224"/>
      <c r="DG30" s="224"/>
      <c r="DH30" s="224"/>
      <c r="DI30" s="224"/>
    </row>
    <row r="31" spans="1:113" s="154" customFormat="1" x14ac:dyDescent="0.25">
      <c r="B31" s="227"/>
      <c r="C31" s="180" t="s">
        <v>31</v>
      </c>
      <c r="D31" s="228" t="s">
        <v>26</v>
      </c>
      <c r="E31" s="209"/>
      <c r="F31" s="210"/>
      <c r="G31" s="229"/>
      <c r="I31" s="212">
        <f t="shared" ref="I31:I33" si="2">F31</f>
        <v>0</v>
      </c>
      <c r="J31" s="213">
        <f t="shared" ref="J31:J33" si="3">I31*E31</f>
        <v>0</v>
      </c>
      <c r="L31" s="158"/>
    </row>
    <row r="32" spans="1:113" s="154" customFormat="1" x14ac:dyDescent="0.25">
      <c r="B32" s="227"/>
      <c r="C32" s="180" t="s">
        <v>33</v>
      </c>
      <c r="D32" s="228" t="s">
        <v>34</v>
      </c>
      <c r="E32" s="209"/>
      <c r="F32" s="210"/>
      <c r="G32" s="229"/>
      <c r="I32" s="212">
        <f t="shared" si="2"/>
        <v>0</v>
      </c>
      <c r="J32" s="213">
        <f t="shared" si="3"/>
        <v>0</v>
      </c>
      <c r="L32" s="158"/>
    </row>
    <row r="33" spans="1:113" s="154" customFormat="1" x14ac:dyDescent="0.25">
      <c r="B33" s="227"/>
      <c r="C33" s="180" t="s">
        <v>35</v>
      </c>
      <c r="D33" s="228" t="s">
        <v>8</v>
      </c>
      <c r="E33" s="209"/>
      <c r="F33" s="210"/>
      <c r="G33" s="229"/>
      <c r="I33" s="212">
        <f t="shared" si="2"/>
        <v>0</v>
      </c>
      <c r="J33" s="213">
        <f t="shared" si="3"/>
        <v>0</v>
      </c>
      <c r="L33" s="158"/>
    </row>
    <row r="34" spans="1:113" s="225" customFormat="1" x14ac:dyDescent="0.25">
      <c r="A34" s="214"/>
      <c r="B34" s="215" t="s">
        <v>102</v>
      </c>
      <c r="C34" s="216"/>
      <c r="D34" s="217"/>
      <c r="E34" s="218"/>
      <c r="F34" s="312"/>
      <c r="G34" s="220"/>
      <c r="H34" s="154"/>
      <c r="I34" s="303"/>
      <c r="J34" s="222">
        <f>SUM(J35:J38)</f>
        <v>0</v>
      </c>
      <c r="K34" s="223"/>
      <c r="L34" s="158"/>
      <c r="M34" s="223"/>
      <c r="N34" s="223"/>
      <c r="O34" s="223"/>
      <c r="P34" s="223"/>
      <c r="Q34" s="223"/>
      <c r="R34" s="223"/>
      <c r="S34" s="223"/>
      <c r="T34" s="223"/>
      <c r="U34" s="223"/>
      <c r="V34" s="223"/>
      <c r="W34" s="223"/>
      <c r="X34" s="223"/>
      <c r="Y34" s="223"/>
      <c r="Z34" s="223"/>
      <c r="AA34" s="223"/>
      <c r="AB34" s="223"/>
      <c r="AC34" s="223"/>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c r="BA34" s="224"/>
      <c r="BB34" s="224"/>
      <c r="BC34" s="224"/>
      <c r="BD34" s="224"/>
      <c r="BE34" s="224"/>
      <c r="BF34" s="224"/>
      <c r="BG34" s="224"/>
      <c r="BH34" s="224"/>
      <c r="BI34" s="224"/>
      <c r="BJ34" s="224"/>
      <c r="BK34" s="224"/>
      <c r="BL34" s="224"/>
      <c r="BM34" s="224"/>
      <c r="BN34" s="224"/>
      <c r="BO34" s="224"/>
      <c r="BP34" s="224"/>
      <c r="BQ34" s="224"/>
      <c r="BR34" s="224"/>
      <c r="BS34" s="224"/>
      <c r="BT34" s="224"/>
      <c r="BU34" s="224"/>
      <c r="BV34" s="224"/>
      <c r="BW34" s="224"/>
      <c r="BX34" s="224"/>
      <c r="BY34" s="224"/>
      <c r="BZ34" s="224"/>
      <c r="CA34" s="224"/>
      <c r="CB34" s="224"/>
      <c r="CC34" s="224"/>
      <c r="CD34" s="224"/>
      <c r="CE34" s="224"/>
      <c r="CF34" s="224"/>
      <c r="CG34" s="224"/>
      <c r="CH34" s="224"/>
      <c r="CI34" s="224"/>
      <c r="CJ34" s="224"/>
      <c r="CK34" s="224"/>
      <c r="CL34" s="224"/>
      <c r="CM34" s="224"/>
      <c r="CN34" s="224"/>
      <c r="CO34" s="224"/>
      <c r="CP34" s="224"/>
      <c r="CQ34" s="224"/>
      <c r="CR34" s="224"/>
      <c r="CS34" s="224"/>
      <c r="CT34" s="224"/>
      <c r="CU34" s="224"/>
      <c r="CV34" s="224"/>
      <c r="CW34" s="224"/>
      <c r="CX34" s="224"/>
      <c r="CY34" s="224"/>
      <c r="CZ34" s="224"/>
      <c r="DA34" s="224"/>
      <c r="DB34" s="224"/>
      <c r="DC34" s="224"/>
      <c r="DD34" s="224"/>
      <c r="DE34" s="224"/>
      <c r="DF34" s="224"/>
      <c r="DG34" s="224"/>
      <c r="DH34" s="224"/>
      <c r="DI34" s="224"/>
    </row>
    <row r="35" spans="1:113" s="230" customFormat="1" ht="30.75" customHeight="1" x14ac:dyDescent="0.25">
      <c r="B35" s="227"/>
      <c r="C35" s="231" t="s">
        <v>38</v>
      </c>
      <c r="D35" s="228" t="s">
        <v>26</v>
      </c>
      <c r="E35" s="209"/>
      <c r="F35" s="210"/>
      <c r="G35" s="229"/>
      <c r="H35" s="154"/>
      <c r="I35" s="212">
        <f t="shared" ref="I35:I38" si="4">F35</f>
        <v>0</v>
      </c>
      <c r="J35" s="213">
        <f>I35*E35</f>
        <v>0</v>
      </c>
      <c r="K35" s="154"/>
      <c r="L35" s="158"/>
      <c r="M35" s="154"/>
    </row>
    <row r="36" spans="1:113" s="230" customFormat="1" x14ac:dyDescent="0.25">
      <c r="B36" s="227"/>
      <c r="C36" s="180" t="s">
        <v>39</v>
      </c>
      <c r="D36" s="228" t="s">
        <v>26</v>
      </c>
      <c r="E36" s="209"/>
      <c r="F36" s="210"/>
      <c r="G36" s="229"/>
      <c r="H36" s="154"/>
      <c r="I36" s="212">
        <f t="shared" si="4"/>
        <v>0</v>
      </c>
      <c r="J36" s="213">
        <f>I36*E36</f>
        <v>0</v>
      </c>
      <c r="K36" s="154"/>
      <c r="L36" s="158"/>
      <c r="M36" s="154"/>
    </row>
    <row r="37" spans="1:113" s="230" customFormat="1" ht="31.5" x14ac:dyDescent="0.25">
      <c r="B37" s="227"/>
      <c r="C37" s="73" t="s">
        <v>88</v>
      </c>
      <c r="D37" s="228" t="s">
        <v>8</v>
      </c>
      <c r="E37" s="209"/>
      <c r="F37" s="210"/>
      <c r="G37" s="229"/>
      <c r="H37" s="154"/>
      <c r="I37" s="212">
        <f t="shared" si="4"/>
        <v>0</v>
      </c>
      <c r="J37" s="213">
        <f>I37*E37</f>
        <v>0</v>
      </c>
      <c r="K37" s="154"/>
      <c r="L37" s="158"/>
      <c r="M37" s="154"/>
    </row>
    <row r="38" spans="1:113" s="230" customFormat="1" x14ac:dyDescent="0.25">
      <c r="B38" s="227"/>
      <c r="C38" s="73" t="s">
        <v>90</v>
      </c>
      <c r="D38" s="228" t="s">
        <v>49</v>
      </c>
      <c r="E38" s="209"/>
      <c r="F38" s="210"/>
      <c r="G38" s="229"/>
      <c r="H38" s="154"/>
      <c r="I38" s="212">
        <f t="shared" si="4"/>
        <v>0</v>
      </c>
      <c r="J38" s="213">
        <f>I38*E38</f>
        <v>0</v>
      </c>
      <c r="K38" s="154"/>
      <c r="L38" s="158"/>
      <c r="M38" s="154"/>
    </row>
    <row r="39" spans="1:113" s="225" customFormat="1" x14ac:dyDescent="0.25">
      <c r="A39" s="214"/>
      <c r="B39" s="215" t="s">
        <v>106</v>
      </c>
      <c r="C39" s="216"/>
      <c r="D39" s="217"/>
      <c r="E39" s="218"/>
      <c r="F39" s="219"/>
      <c r="G39" s="233"/>
      <c r="H39" s="154"/>
      <c r="I39" s="303"/>
      <c r="J39" s="222">
        <f>SUM(J40)</f>
        <v>0</v>
      </c>
      <c r="K39" s="154"/>
      <c r="L39" s="158"/>
      <c r="M39" s="154"/>
      <c r="N39" s="223"/>
      <c r="O39" s="223"/>
      <c r="P39" s="223"/>
      <c r="Q39" s="223"/>
      <c r="R39" s="223"/>
      <c r="S39" s="223"/>
      <c r="T39" s="223"/>
      <c r="U39" s="223"/>
      <c r="V39" s="223"/>
      <c r="W39" s="223"/>
      <c r="X39" s="223"/>
      <c r="Y39" s="223"/>
      <c r="Z39" s="223"/>
      <c r="AA39" s="223"/>
      <c r="AB39" s="223"/>
      <c r="AC39" s="223"/>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s="180" customFormat="1" ht="30.75" customHeight="1" x14ac:dyDescent="0.25">
      <c r="B40" s="234"/>
      <c r="C40" s="231" t="s">
        <v>73</v>
      </c>
      <c r="D40" s="235" t="s">
        <v>26</v>
      </c>
      <c r="E40" s="236"/>
      <c r="F40" s="210"/>
      <c r="G40" s="237"/>
      <c r="I40" s="212">
        <f>F40</f>
        <v>0</v>
      </c>
      <c r="J40" s="213">
        <f>I40*E40</f>
        <v>0</v>
      </c>
      <c r="L40" s="158"/>
    </row>
    <row r="41" spans="1:113" s="225" customFormat="1" x14ac:dyDescent="0.25">
      <c r="A41" s="214"/>
      <c r="B41" s="215" t="s">
        <v>107</v>
      </c>
      <c r="C41" s="216"/>
      <c r="D41" s="217"/>
      <c r="E41" s="218"/>
      <c r="F41" s="219"/>
      <c r="G41" s="233"/>
      <c r="H41" s="154"/>
      <c r="I41" s="221"/>
      <c r="J41" s="222">
        <f>SUM(J42:J42)</f>
        <v>0</v>
      </c>
      <c r="K41" s="223"/>
      <c r="L41" s="183"/>
      <c r="M41" s="223"/>
      <c r="N41" s="223"/>
      <c r="O41" s="223"/>
      <c r="P41" s="223"/>
      <c r="Q41" s="223"/>
      <c r="R41" s="223"/>
      <c r="S41" s="223"/>
      <c r="T41" s="223"/>
      <c r="U41" s="223"/>
      <c r="V41" s="223"/>
      <c r="W41" s="223"/>
      <c r="X41" s="223"/>
      <c r="Y41" s="223"/>
      <c r="Z41" s="223"/>
      <c r="AA41" s="223"/>
      <c r="AB41" s="223"/>
      <c r="AC41" s="223"/>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30" customFormat="1" ht="12.75" customHeight="1" x14ac:dyDescent="0.25">
      <c r="B42" s="238"/>
      <c r="C42" s="154" t="s">
        <v>41</v>
      </c>
      <c r="D42" s="228" t="s">
        <v>26</v>
      </c>
      <c r="E42" s="209"/>
      <c r="F42" s="210"/>
      <c r="G42" s="229"/>
      <c r="H42" s="154"/>
      <c r="I42" s="212">
        <f t="shared" ref="I42" si="5">F42</f>
        <v>0</v>
      </c>
      <c r="J42" s="213">
        <f>I42*E42</f>
        <v>0</v>
      </c>
      <c r="K42" s="223"/>
      <c r="L42" s="183"/>
      <c r="M42" s="223"/>
    </row>
    <row r="43" spans="1:113" s="225" customFormat="1" x14ac:dyDescent="0.25">
      <c r="A43" s="214"/>
      <c r="B43" s="215" t="s">
        <v>108</v>
      </c>
      <c r="C43" s="216"/>
      <c r="D43" s="217"/>
      <c r="E43" s="218"/>
      <c r="F43" s="219"/>
      <c r="G43" s="233"/>
      <c r="H43" s="154"/>
      <c r="I43" s="221"/>
      <c r="J43" s="222">
        <f>SUM(J44:J46)</f>
        <v>0</v>
      </c>
      <c r="K43" s="223"/>
      <c r="L43" s="158"/>
      <c r="M43" s="223"/>
      <c r="N43" s="223"/>
      <c r="O43" s="223"/>
      <c r="P43" s="223"/>
      <c r="Q43" s="223"/>
      <c r="R43" s="223"/>
      <c r="S43" s="223"/>
      <c r="T43" s="223"/>
      <c r="U43" s="223"/>
      <c r="V43" s="223"/>
      <c r="W43" s="223"/>
      <c r="X43" s="223"/>
      <c r="Y43" s="223"/>
      <c r="Z43" s="223"/>
      <c r="AA43" s="223"/>
      <c r="AB43" s="223"/>
      <c r="AC43" s="223"/>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23" customFormat="1" x14ac:dyDescent="0.25">
      <c r="B44" s="227"/>
      <c r="C44" s="154" t="s">
        <v>44</v>
      </c>
      <c r="D44" s="208" t="s">
        <v>16</v>
      </c>
      <c r="E44" s="209"/>
      <c r="F44" s="313"/>
      <c r="G44" s="229"/>
      <c r="H44" s="154"/>
      <c r="I44" s="212">
        <v>1</v>
      </c>
      <c r="J44" s="213">
        <f>I44*E44</f>
        <v>0</v>
      </c>
      <c r="L44" s="158"/>
    </row>
    <row r="45" spans="1:113" s="223" customFormat="1" ht="15" customHeight="1" x14ac:dyDescent="0.25">
      <c r="B45" s="227"/>
      <c r="C45" s="154" t="s">
        <v>45</v>
      </c>
      <c r="D45" s="208" t="s">
        <v>26</v>
      </c>
      <c r="E45" s="209"/>
      <c r="F45" s="210"/>
      <c r="G45" s="229"/>
      <c r="H45" s="154"/>
      <c r="I45" s="212">
        <f>F45</f>
        <v>0</v>
      </c>
      <c r="J45" s="213">
        <f>I45*E45</f>
        <v>0</v>
      </c>
      <c r="L45" s="158"/>
    </row>
    <row r="46" spans="1:113" s="223" customFormat="1" x14ac:dyDescent="0.25">
      <c r="B46" s="227"/>
      <c r="C46" s="154" t="s">
        <v>46</v>
      </c>
      <c r="D46" s="208" t="s">
        <v>16</v>
      </c>
      <c r="E46" s="209"/>
      <c r="F46" s="210"/>
      <c r="G46" s="229"/>
      <c r="H46" s="154"/>
      <c r="I46" s="212">
        <f>F46</f>
        <v>0</v>
      </c>
      <c r="J46" s="213">
        <f>I46*E46</f>
        <v>0</v>
      </c>
      <c r="L46" s="158"/>
    </row>
    <row r="47" spans="1:113" s="250" customFormat="1" x14ac:dyDescent="0.25">
      <c r="A47" s="241"/>
      <c r="B47" s="242" t="s">
        <v>103</v>
      </c>
      <c r="C47" s="243"/>
      <c r="D47" s="244"/>
      <c r="E47" s="245"/>
      <c r="F47" s="246"/>
      <c r="G47" s="247"/>
      <c r="H47" s="154"/>
      <c r="I47" s="221"/>
      <c r="J47" s="222">
        <f>SUM(J48:J53)-J53</f>
        <v>0</v>
      </c>
      <c r="K47" s="248"/>
      <c r="L47" s="158"/>
      <c r="M47" s="248"/>
      <c r="N47" s="248"/>
      <c r="O47" s="248"/>
      <c r="P47" s="248"/>
      <c r="Q47" s="248"/>
      <c r="R47" s="248"/>
      <c r="S47" s="248"/>
      <c r="T47" s="248"/>
      <c r="U47" s="248"/>
      <c r="V47" s="248"/>
      <c r="W47" s="248"/>
      <c r="X47" s="248"/>
      <c r="Y47" s="248"/>
      <c r="Z47" s="248"/>
      <c r="AA47" s="248"/>
      <c r="AB47" s="248"/>
      <c r="AC47" s="248"/>
      <c r="AD47" s="249"/>
      <c r="AE47" s="249"/>
      <c r="AF47" s="249"/>
      <c r="AG47" s="249"/>
      <c r="AH47" s="249"/>
      <c r="AI47" s="249"/>
      <c r="AJ47" s="249"/>
      <c r="AK47" s="249"/>
      <c r="AL47" s="249"/>
      <c r="AM47" s="249"/>
      <c r="AN47" s="249"/>
      <c r="AO47" s="249"/>
      <c r="AP47" s="249"/>
      <c r="AQ47" s="249"/>
      <c r="AR47" s="249"/>
      <c r="AS47" s="249"/>
      <c r="AT47" s="249"/>
      <c r="AU47" s="249"/>
      <c r="AV47" s="249"/>
      <c r="AW47" s="249"/>
      <c r="AX47" s="249"/>
      <c r="AY47" s="249"/>
      <c r="AZ47" s="249"/>
      <c r="BA47" s="249"/>
      <c r="BB47" s="249"/>
      <c r="BC47" s="249"/>
      <c r="BD47" s="249"/>
      <c r="BE47" s="249"/>
      <c r="BF47" s="249"/>
      <c r="BG47" s="249"/>
      <c r="BH47" s="249"/>
      <c r="BI47" s="249"/>
      <c r="BJ47" s="249"/>
      <c r="BK47" s="249"/>
      <c r="BL47" s="249"/>
      <c r="BM47" s="249"/>
      <c r="BN47" s="249"/>
      <c r="BO47" s="249"/>
      <c r="BP47" s="249"/>
      <c r="BQ47" s="249"/>
      <c r="BR47" s="249"/>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c r="CR47" s="249"/>
      <c r="CS47" s="249"/>
      <c r="CT47" s="249"/>
      <c r="CU47" s="249"/>
      <c r="CV47" s="249"/>
      <c r="CW47" s="249"/>
      <c r="CX47" s="249"/>
      <c r="CY47" s="249"/>
      <c r="CZ47" s="249"/>
      <c r="DA47" s="249"/>
      <c r="DB47" s="249"/>
      <c r="DC47" s="249"/>
      <c r="DD47" s="249"/>
      <c r="DE47" s="249"/>
      <c r="DF47" s="249"/>
      <c r="DG47" s="249"/>
      <c r="DH47" s="249"/>
      <c r="DI47" s="249"/>
    </row>
    <row r="48" spans="1:113" s="248" customFormat="1" x14ac:dyDescent="0.25">
      <c r="B48" s="251"/>
      <c r="C48" s="154" t="s">
        <v>47</v>
      </c>
      <c r="D48" s="252" t="s">
        <v>16</v>
      </c>
      <c r="E48" s="236"/>
      <c r="F48" s="210"/>
      <c r="G48" s="211"/>
      <c r="H48" s="154"/>
      <c r="I48" s="212">
        <f t="shared" ref="I48:I52" si="6">F48</f>
        <v>0</v>
      </c>
      <c r="J48" s="213">
        <f t="shared" ref="J48:J52" si="7">I48*E48</f>
        <v>0</v>
      </c>
      <c r="L48" s="158"/>
    </row>
    <row r="49" spans="1:113" s="248" customFormat="1" x14ac:dyDescent="0.25">
      <c r="B49" s="251"/>
      <c r="C49" s="154" t="s">
        <v>48</v>
      </c>
      <c r="D49" s="252" t="s">
        <v>49</v>
      </c>
      <c r="E49" s="236"/>
      <c r="F49" s="210"/>
      <c r="G49" s="211"/>
      <c r="H49" s="154"/>
      <c r="I49" s="212">
        <f t="shared" si="6"/>
        <v>0</v>
      </c>
      <c r="J49" s="213">
        <f t="shared" si="7"/>
        <v>0</v>
      </c>
      <c r="L49" s="158"/>
      <c r="M49" s="248">
        <v>30</v>
      </c>
      <c r="N49" s="248">
        <v>1</v>
      </c>
    </row>
    <row r="50" spans="1:113" s="248" customFormat="1" x14ac:dyDescent="0.25">
      <c r="B50" s="251"/>
      <c r="C50" s="154" t="s">
        <v>50</v>
      </c>
      <c r="D50" s="252" t="s">
        <v>16</v>
      </c>
      <c r="E50" s="236"/>
      <c r="F50" s="210"/>
      <c r="G50" s="211"/>
      <c r="H50" s="154"/>
      <c r="I50" s="212">
        <f t="shared" si="6"/>
        <v>0</v>
      </c>
      <c r="J50" s="213">
        <f t="shared" si="7"/>
        <v>0</v>
      </c>
      <c r="L50" s="158"/>
    </row>
    <row r="51" spans="1:113" s="86" customFormat="1" x14ac:dyDescent="0.25">
      <c r="B51" s="89"/>
      <c r="C51" s="32" t="s">
        <v>81</v>
      </c>
      <c r="D51" s="90" t="s">
        <v>8</v>
      </c>
      <c r="E51" s="136"/>
      <c r="F51" s="141"/>
      <c r="G51" s="56"/>
      <c r="H51" s="32"/>
      <c r="I51" s="1">
        <f t="shared" si="6"/>
        <v>0</v>
      </c>
      <c r="J51" s="57">
        <f t="shared" si="7"/>
        <v>0</v>
      </c>
      <c r="L51" s="11"/>
    </row>
    <row r="52" spans="1:113" s="86" customFormat="1" x14ac:dyDescent="0.25">
      <c r="B52" s="89"/>
      <c r="C52" s="32" t="s">
        <v>82</v>
      </c>
      <c r="D52" s="90" t="s">
        <v>8</v>
      </c>
      <c r="E52" s="136"/>
      <c r="F52" s="141"/>
      <c r="G52" s="56"/>
      <c r="H52" s="32"/>
      <c r="I52" s="1">
        <f t="shared" si="6"/>
        <v>0</v>
      </c>
      <c r="J52" s="57">
        <f t="shared" si="7"/>
        <v>0</v>
      </c>
      <c r="L52" s="11" t="s">
        <v>86</v>
      </c>
    </row>
    <row r="53" spans="1:113" s="248" customFormat="1" x14ac:dyDescent="0.25">
      <c r="B53" s="328" t="s">
        <v>89</v>
      </c>
      <c r="C53" s="361" t="s">
        <v>51</v>
      </c>
      <c r="D53" s="330" t="s">
        <v>16</v>
      </c>
      <c r="E53" s="362"/>
      <c r="F53" s="363"/>
      <c r="G53" s="333"/>
      <c r="H53" s="361"/>
      <c r="I53" s="364">
        <f>F53</f>
        <v>0</v>
      </c>
      <c r="J53" s="365">
        <f>I53*E53</f>
        <v>0</v>
      </c>
      <c r="L53" s="366"/>
    </row>
    <row r="54" spans="1:113" s="250" customFormat="1" x14ac:dyDescent="0.25">
      <c r="A54" s="241"/>
      <c r="B54" s="242" t="s">
        <v>104</v>
      </c>
      <c r="C54" s="243"/>
      <c r="D54" s="244"/>
      <c r="E54" s="245"/>
      <c r="F54" s="246"/>
      <c r="G54" s="247"/>
      <c r="H54" s="154"/>
      <c r="I54" s="221"/>
      <c r="J54" s="222">
        <f>J55</f>
        <v>0</v>
      </c>
      <c r="K54" s="248"/>
      <c r="L54" s="158"/>
      <c r="M54" s="248"/>
      <c r="N54" s="248"/>
      <c r="O54" s="248"/>
      <c r="P54" s="248"/>
      <c r="Q54" s="248"/>
      <c r="R54" s="248"/>
      <c r="S54" s="248"/>
      <c r="T54" s="248"/>
      <c r="U54" s="248"/>
      <c r="V54" s="248"/>
      <c r="W54" s="248"/>
      <c r="X54" s="248"/>
      <c r="Y54" s="248"/>
      <c r="Z54" s="248"/>
      <c r="AA54" s="248"/>
      <c r="AB54" s="248"/>
      <c r="AC54" s="248"/>
      <c r="AD54" s="249"/>
      <c r="AE54" s="249"/>
      <c r="AF54" s="249"/>
      <c r="AG54" s="249"/>
      <c r="AH54" s="249"/>
      <c r="AI54" s="249"/>
      <c r="AJ54" s="249"/>
      <c r="AK54" s="249"/>
      <c r="AL54" s="249"/>
      <c r="AM54" s="249"/>
      <c r="AN54" s="249"/>
      <c r="AO54" s="249"/>
      <c r="AP54" s="249"/>
      <c r="AQ54" s="249"/>
      <c r="AR54" s="249"/>
      <c r="AS54" s="249"/>
      <c r="AT54" s="249"/>
      <c r="AU54" s="249"/>
      <c r="AV54" s="249"/>
      <c r="AW54" s="249"/>
      <c r="AX54" s="249"/>
      <c r="AY54" s="249"/>
      <c r="AZ54" s="249"/>
      <c r="BA54" s="249"/>
      <c r="BB54" s="249"/>
      <c r="BC54" s="249"/>
      <c r="BD54" s="249"/>
      <c r="BE54" s="249"/>
      <c r="BF54" s="249"/>
      <c r="BG54" s="249"/>
      <c r="BH54" s="249"/>
      <c r="BI54" s="249"/>
      <c r="BJ54" s="249"/>
      <c r="BK54" s="249"/>
      <c r="BL54" s="249"/>
      <c r="BM54" s="249"/>
      <c r="BN54" s="249"/>
      <c r="BO54" s="249"/>
      <c r="BP54" s="249"/>
      <c r="BQ54" s="249"/>
      <c r="BR54" s="249"/>
      <c r="BS54" s="249"/>
      <c r="BT54" s="249"/>
      <c r="BU54" s="249"/>
      <c r="BV54" s="249"/>
      <c r="BW54" s="249"/>
      <c r="BX54" s="249"/>
      <c r="BY54" s="249"/>
      <c r="BZ54" s="249"/>
      <c r="CA54" s="249"/>
      <c r="CB54" s="249"/>
      <c r="CC54" s="249"/>
      <c r="CD54" s="249"/>
      <c r="CE54" s="249"/>
      <c r="CF54" s="249"/>
      <c r="CG54" s="249"/>
      <c r="CH54" s="249"/>
      <c r="CI54" s="249"/>
      <c r="CJ54" s="249"/>
      <c r="CK54" s="249"/>
      <c r="CL54" s="249"/>
      <c r="CM54" s="249"/>
      <c r="CN54" s="249"/>
      <c r="CO54" s="249"/>
      <c r="CP54" s="249"/>
      <c r="CQ54" s="249"/>
      <c r="CR54" s="249"/>
      <c r="CS54" s="249"/>
      <c r="CT54" s="249"/>
      <c r="CU54" s="249"/>
      <c r="CV54" s="249"/>
      <c r="CW54" s="249"/>
      <c r="CX54" s="249"/>
      <c r="CY54" s="249"/>
      <c r="CZ54" s="249"/>
      <c r="DA54" s="249"/>
      <c r="DB54" s="249"/>
      <c r="DC54" s="249"/>
      <c r="DD54" s="249"/>
      <c r="DE54" s="249"/>
      <c r="DF54" s="249"/>
      <c r="DG54" s="249"/>
      <c r="DH54" s="249"/>
      <c r="DI54" s="249"/>
    </row>
    <row r="55" spans="1:113" s="154" customFormat="1" ht="16.5" thickBot="1" x14ac:dyDescent="0.3">
      <c r="B55" s="239"/>
      <c r="C55" s="154" t="s">
        <v>66</v>
      </c>
      <c r="D55" s="208" t="s">
        <v>65</v>
      </c>
      <c r="E55" s="297"/>
      <c r="F55" s="317"/>
      <c r="G55" s="304"/>
      <c r="I55" s="212">
        <f t="shared" ref="I55" si="8">F55</f>
        <v>0</v>
      </c>
      <c r="J55" s="213">
        <f>I55*E55</f>
        <v>0</v>
      </c>
      <c r="K55" s="158"/>
      <c r="L55" s="305" t="s">
        <v>72</v>
      </c>
    </row>
    <row r="56" spans="1:113" s="263" customFormat="1" ht="15" customHeight="1" x14ac:dyDescent="0.25">
      <c r="A56" s="253"/>
      <c r="B56" s="254"/>
      <c r="C56" s="255" t="s">
        <v>53</v>
      </c>
      <c r="D56" s="256"/>
      <c r="E56" s="256"/>
      <c r="F56" s="258"/>
      <c r="G56" s="258"/>
      <c r="H56" s="259"/>
      <c r="I56" s="260"/>
      <c r="J56" s="261">
        <f>J14+J24+J30+J34+J39+J41+J39+J41+J43+J47+J54</f>
        <v>0</v>
      </c>
      <c r="K56" s="262"/>
      <c r="L56" s="158"/>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c r="BA56" s="262"/>
      <c r="BB56" s="262"/>
      <c r="BC56" s="262"/>
      <c r="BD56" s="262"/>
      <c r="BE56" s="262"/>
      <c r="BF56" s="262"/>
      <c r="BG56" s="262"/>
      <c r="BH56" s="262"/>
      <c r="BI56" s="262"/>
      <c r="BJ56" s="262"/>
      <c r="BK56" s="262"/>
      <c r="BL56" s="262"/>
      <c r="BM56" s="262"/>
      <c r="BN56" s="262"/>
      <c r="BO56" s="262"/>
      <c r="BP56" s="262"/>
      <c r="BQ56" s="262"/>
      <c r="BR56" s="262"/>
      <c r="BS56" s="262"/>
      <c r="BT56" s="262"/>
      <c r="BU56" s="262"/>
      <c r="BV56" s="262"/>
      <c r="BW56" s="262"/>
      <c r="BX56" s="262"/>
      <c r="BY56" s="262"/>
      <c r="BZ56" s="262"/>
      <c r="CA56" s="262"/>
      <c r="CB56" s="262"/>
      <c r="CC56" s="262"/>
      <c r="CD56" s="262"/>
      <c r="CE56" s="262"/>
      <c r="CF56" s="262"/>
      <c r="CG56" s="262"/>
      <c r="CH56" s="262"/>
      <c r="CI56" s="262"/>
      <c r="CJ56" s="262"/>
      <c r="CK56" s="262"/>
      <c r="CL56" s="262"/>
      <c r="CM56" s="262"/>
      <c r="CN56" s="262"/>
      <c r="CO56" s="262"/>
      <c r="CP56" s="262"/>
      <c r="CQ56" s="262"/>
      <c r="CR56" s="262"/>
      <c r="CS56" s="262"/>
      <c r="CT56" s="262"/>
      <c r="CU56" s="262"/>
      <c r="CV56" s="262"/>
      <c r="CW56" s="262"/>
      <c r="CX56" s="262"/>
      <c r="CY56" s="262"/>
      <c r="CZ56" s="262"/>
      <c r="DA56" s="262"/>
      <c r="DB56" s="262"/>
      <c r="DC56" s="262"/>
      <c r="DD56" s="262"/>
      <c r="DE56" s="262"/>
      <c r="DF56" s="262"/>
      <c r="DG56" s="262"/>
      <c r="DH56" s="262"/>
      <c r="DI56" s="262"/>
    </row>
    <row r="57" spans="1:113" s="274" customFormat="1" ht="15.75" customHeight="1" x14ac:dyDescent="0.25">
      <c r="A57" s="264"/>
      <c r="B57" s="265"/>
      <c r="C57" s="266" t="s">
        <v>54</v>
      </c>
      <c r="D57" s="267"/>
      <c r="E57" s="306"/>
      <c r="F57" s="314"/>
      <c r="G57" s="269"/>
      <c r="H57" s="270"/>
      <c r="I57" s="271"/>
      <c r="J57" s="272">
        <f>J56*20%</f>
        <v>0</v>
      </c>
      <c r="K57" s="273"/>
      <c r="L57" s="158"/>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73"/>
      <c r="AN57" s="273"/>
      <c r="AO57" s="273"/>
      <c r="AP57" s="273"/>
      <c r="AQ57" s="273"/>
      <c r="AR57" s="273"/>
      <c r="AS57" s="273"/>
      <c r="AT57" s="273"/>
      <c r="AU57" s="273"/>
      <c r="AV57" s="273"/>
      <c r="AW57" s="273"/>
      <c r="AX57" s="273"/>
      <c r="AY57" s="273"/>
      <c r="AZ57" s="273"/>
      <c r="BA57" s="273"/>
      <c r="BB57" s="273"/>
      <c r="BC57" s="273"/>
      <c r="BD57" s="273"/>
      <c r="BE57" s="273"/>
      <c r="BF57" s="273"/>
      <c r="BG57" s="273"/>
      <c r="BH57" s="273"/>
      <c r="BI57" s="273"/>
      <c r="BJ57" s="273"/>
      <c r="BK57" s="273"/>
      <c r="BL57" s="273"/>
      <c r="BM57" s="273"/>
      <c r="BN57" s="273"/>
      <c r="BO57" s="273"/>
      <c r="BP57" s="273"/>
      <c r="BQ57" s="273"/>
      <c r="BR57" s="273"/>
      <c r="BS57" s="273"/>
      <c r="BT57" s="273"/>
      <c r="BU57" s="273"/>
      <c r="BV57" s="273"/>
      <c r="BW57" s="273"/>
      <c r="BX57" s="273"/>
      <c r="BY57" s="273"/>
      <c r="BZ57" s="273"/>
      <c r="CA57" s="273"/>
      <c r="CB57" s="273"/>
      <c r="CC57" s="273"/>
      <c r="CD57" s="273"/>
      <c r="CE57" s="273"/>
      <c r="CF57" s="273"/>
      <c r="CG57" s="273"/>
      <c r="CH57" s="273"/>
      <c r="CI57" s="273"/>
      <c r="CJ57" s="273"/>
      <c r="CK57" s="273"/>
      <c r="CL57" s="273"/>
      <c r="CM57" s="273"/>
      <c r="CN57" s="273"/>
      <c r="CO57" s="273"/>
      <c r="CP57" s="273"/>
      <c r="CQ57" s="273"/>
      <c r="CR57" s="273"/>
      <c r="CS57" s="273"/>
      <c r="CT57" s="273"/>
      <c r="CU57" s="273"/>
      <c r="CV57" s="273"/>
      <c r="CW57" s="273"/>
      <c r="CX57" s="273"/>
      <c r="CY57" s="273"/>
      <c r="CZ57" s="273"/>
      <c r="DA57" s="273"/>
      <c r="DB57" s="273"/>
      <c r="DC57" s="273"/>
      <c r="DD57" s="273"/>
      <c r="DE57" s="273"/>
      <c r="DF57" s="273"/>
      <c r="DG57" s="273"/>
      <c r="DH57" s="273"/>
      <c r="DI57" s="273"/>
    </row>
    <row r="58" spans="1:113" s="263" customFormat="1" ht="16.5" customHeight="1" x14ac:dyDescent="0.25">
      <c r="A58" s="253"/>
      <c r="B58" s="275"/>
      <c r="C58" s="276" t="s">
        <v>55</v>
      </c>
      <c r="D58" s="277"/>
      <c r="E58" s="277"/>
      <c r="F58" s="279"/>
      <c r="G58" s="279"/>
      <c r="H58" s="259"/>
      <c r="I58" s="280"/>
      <c r="J58" s="281">
        <f>J56+J57</f>
        <v>0</v>
      </c>
      <c r="K58" s="262"/>
      <c r="L58" s="158"/>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c r="BA58" s="262"/>
      <c r="BB58" s="262"/>
      <c r="BC58" s="262"/>
      <c r="BD58" s="262"/>
      <c r="BE58" s="262"/>
      <c r="BF58" s="262"/>
      <c r="BG58" s="262"/>
      <c r="BH58" s="262"/>
      <c r="BI58" s="262"/>
      <c r="BJ58" s="262"/>
      <c r="BK58" s="262"/>
      <c r="BL58" s="262"/>
      <c r="BM58" s="262"/>
      <c r="BN58" s="262"/>
      <c r="BO58" s="262"/>
      <c r="BP58" s="262"/>
      <c r="BQ58" s="262"/>
      <c r="BR58" s="262"/>
      <c r="BS58" s="262"/>
      <c r="BT58" s="262"/>
      <c r="BU58" s="262"/>
      <c r="BV58" s="262"/>
      <c r="BW58" s="262"/>
      <c r="BX58" s="262"/>
      <c r="BY58" s="262"/>
      <c r="BZ58" s="262"/>
      <c r="CA58" s="262"/>
      <c r="CB58" s="262"/>
      <c r="CC58" s="262"/>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262"/>
      <c r="DC58" s="262"/>
      <c r="DD58" s="262"/>
      <c r="DE58" s="262"/>
      <c r="DF58" s="262"/>
      <c r="DG58" s="262"/>
      <c r="DH58" s="262"/>
      <c r="DI58" s="262"/>
    </row>
    <row r="59" spans="1:113" s="178" customFormat="1" ht="16.5" thickBot="1" x14ac:dyDescent="0.3">
      <c r="A59" s="282"/>
      <c r="B59" s="283"/>
      <c r="C59" s="283"/>
      <c r="D59" s="284"/>
      <c r="E59" s="285"/>
      <c r="H59" s="154"/>
      <c r="L59" s="158"/>
    </row>
    <row r="60" spans="1:113" s="263" customFormat="1" ht="15" customHeight="1" thickBot="1" x14ac:dyDescent="0.3">
      <c r="A60" s="253"/>
      <c r="B60" s="373"/>
      <c r="C60" s="374" t="s">
        <v>117</v>
      </c>
      <c r="D60" s="375"/>
      <c r="E60" s="375"/>
      <c r="F60" s="376"/>
      <c r="G60" s="376"/>
      <c r="H60" s="377"/>
      <c r="I60" s="378"/>
      <c r="J60" s="379">
        <f>J53+J29</f>
        <v>0</v>
      </c>
      <c r="K60" s="262"/>
      <c r="L60" s="158"/>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2"/>
      <c r="BG60" s="262"/>
      <c r="BH60" s="262"/>
      <c r="BI60" s="262"/>
      <c r="BJ60" s="262"/>
      <c r="BK60" s="262"/>
      <c r="BL60" s="262"/>
      <c r="BM60" s="262"/>
      <c r="BN60" s="262"/>
      <c r="BO60" s="262"/>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262"/>
      <c r="DC60" s="262"/>
      <c r="DD60" s="262"/>
      <c r="DE60" s="262"/>
      <c r="DF60" s="262"/>
      <c r="DG60" s="262"/>
      <c r="DH60" s="262"/>
      <c r="DI60" s="262"/>
    </row>
    <row r="61" spans="1:113" s="154" customFormat="1" x14ac:dyDescent="0.25">
      <c r="D61" s="155"/>
      <c r="E61" s="185"/>
      <c r="F61" s="178"/>
      <c r="G61" s="157"/>
      <c r="I61" s="184"/>
      <c r="J61" s="185"/>
      <c r="L61" s="158"/>
    </row>
    <row r="62" spans="1:113" s="154" customFormat="1" x14ac:dyDescent="0.25">
      <c r="D62" s="155"/>
      <c r="E62" s="185"/>
      <c r="F62" s="178"/>
      <c r="G62" s="157"/>
      <c r="I62" s="184"/>
      <c r="J62" s="185"/>
      <c r="L62" s="158"/>
    </row>
    <row r="63" spans="1:113" s="154" customFormat="1" x14ac:dyDescent="0.25">
      <c r="D63" s="155"/>
      <c r="E63" s="185"/>
      <c r="F63" s="178"/>
      <c r="G63" s="157"/>
      <c r="I63" s="184"/>
      <c r="J63" s="185"/>
      <c r="L63" s="158"/>
    </row>
    <row r="64" spans="1:113" s="154" customFormat="1" x14ac:dyDescent="0.25">
      <c r="D64" s="155"/>
      <c r="E64" s="185"/>
      <c r="F64" s="178"/>
      <c r="G64" s="157"/>
      <c r="I64" s="184"/>
      <c r="J64" s="185"/>
      <c r="L64" s="158"/>
    </row>
    <row r="65" spans="4:12" s="154" customFormat="1" x14ac:dyDescent="0.25">
      <c r="D65" s="155"/>
      <c r="E65" s="185"/>
      <c r="F65" s="178"/>
      <c r="G65" s="157"/>
      <c r="I65" s="184"/>
      <c r="J65" s="185"/>
      <c r="L65" s="158"/>
    </row>
    <row r="66" spans="4:12" s="154" customFormat="1" x14ac:dyDescent="0.25">
      <c r="D66" s="155"/>
      <c r="E66" s="185"/>
      <c r="F66" s="178"/>
      <c r="G66" s="157"/>
      <c r="I66" s="184"/>
      <c r="J66" s="185"/>
      <c r="L66" s="158"/>
    </row>
    <row r="67" spans="4:12" s="154" customFormat="1" x14ac:dyDescent="0.25">
      <c r="D67" s="155"/>
      <c r="E67" s="185"/>
      <c r="F67" s="178"/>
      <c r="G67" s="157"/>
      <c r="I67" s="184"/>
      <c r="J67" s="185"/>
      <c r="L67" s="158"/>
    </row>
    <row r="68" spans="4:12" s="154" customFormat="1" x14ac:dyDescent="0.25">
      <c r="D68" s="155"/>
      <c r="E68" s="185"/>
      <c r="F68" s="178"/>
      <c r="G68" s="157"/>
      <c r="I68" s="184"/>
      <c r="J68" s="185"/>
      <c r="L68" s="158"/>
    </row>
    <row r="69" spans="4:12" s="154" customFormat="1" x14ac:dyDescent="0.25">
      <c r="D69" s="155"/>
      <c r="E69" s="185"/>
      <c r="F69" s="178"/>
      <c r="G69" s="157"/>
      <c r="I69" s="184"/>
      <c r="J69" s="185"/>
      <c r="L69" s="158"/>
    </row>
    <row r="70" spans="4:12" s="154" customFormat="1" x14ac:dyDescent="0.25">
      <c r="D70" s="155"/>
      <c r="E70" s="185"/>
      <c r="F70" s="178"/>
      <c r="G70" s="157"/>
      <c r="I70" s="184"/>
      <c r="J70" s="185"/>
      <c r="L70" s="158"/>
    </row>
    <row r="71" spans="4:12" s="154" customFormat="1" x14ac:dyDescent="0.25">
      <c r="D71" s="155"/>
      <c r="E71" s="185"/>
      <c r="F71" s="178"/>
      <c r="G71" s="157"/>
      <c r="I71" s="184"/>
      <c r="J71" s="185"/>
      <c r="L71" s="158"/>
    </row>
    <row r="72" spans="4:12" s="154" customFormat="1" x14ac:dyDescent="0.25">
      <c r="D72" s="155"/>
      <c r="E72" s="185"/>
      <c r="F72" s="178"/>
      <c r="G72" s="157"/>
      <c r="I72" s="184"/>
      <c r="J72" s="185"/>
      <c r="L72" s="158"/>
    </row>
    <row r="73" spans="4:12" s="154" customFormat="1" x14ac:dyDescent="0.25">
      <c r="D73" s="155"/>
      <c r="E73" s="185"/>
      <c r="F73" s="178"/>
      <c r="G73" s="157"/>
      <c r="I73" s="184"/>
      <c r="J73" s="185"/>
      <c r="L73" s="158"/>
    </row>
    <row r="74" spans="4:12" s="154" customFormat="1" x14ac:dyDescent="0.25">
      <c r="D74" s="155"/>
      <c r="E74" s="185"/>
      <c r="F74" s="178"/>
      <c r="G74" s="157"/>
      <c r="I74" s="184"/>
      <c r="J74" s="185"/>
      <c r="L74" s="158"/>
    </row>
    <row r="75" spans="4:12" s="154" customFormat="1" x14ac:dyDescent="0.25">
      <c r="D75" s="155"/>
      <c r="E75" s="185"/>
      <c r="F75" s="178"/>
      <c r="G75" s="157"/>
      <c r="I75" s="184"/>
      <c r="J75" s="185"/>
      <c r="L75" s="158"/>
    </row>
    <row r="76" spans="4:12" s="154" customFormat="1" x14ac:dyDescent="0.25">
      <c r="D76" s="155"/>
      <c r="E76" s="185"/>
      <c r="F76" s="178"/>
      <c r="G76" s="157"/>
      <c r="I76" s="184"/>
      <c r="J76" s="185"/>
      <c r="L76" s="158"/>
    </row>
    <row r="77" spans="4:12" s="154" customFormat="1" x14ac:dyDescent="0.25">
      <c r="D77" s="155"/>
      <c r="E77" s="185"/>
      <c r="F77" s="178"/>
      <c r="G77" s="157"/>
      <c r="I77" s="184"/>
      <c r="J77" s="185"/>
      <c r="L77" s="158"/>
    </row>
    <row r="78" spans="4:12" s="154" customFormat="1" x14ac:dyDescent="0.25">
      <c r="D78" s="155"/>
      <c r="E78" s="185"/>
      <c r="F78" s="178"/>
      <c r="G78" s="157"/>
      <c r="I78" s="184"/>
      <c r="J78" s="185"/>
      <c r="L78" s="158"/>
    </row>
    <row r="79" spans="4:12" s="154" customFormat="1" x14ac:dyDescent="0.25">
      <c r="D79" s="155"/>
      <c r="E79" s="185"/>
      <c r="F79" s="178"/>
      <c r="G79" s="157"/>
      <c r="I79" s="184"/>
      <c r="J79" s="185"/>
      <c r="L79" s="158"/>
    </row>
    <row r="80" spans="4:12" s="154" customFormat="1" x14ac:dyDescent="0.25">
      <c r="D80" s="155"/>
      <c r="E80" s="185"/>
      <c r="F80" s="178"/>
      <c r="G80" s="157"/>
      <c r="I80" s="184"/>
      <c r="J80" s="185"/>
      <c r="L80" s="158"/>
    </row>
    <row r="81" spans="4:12" s="154" customFormat="1" x14ac:dyDescent="0.25">
      <c r="D81" s="155"/>
      <c r="E81" s="185"/>
      <c r="F81" s="178"/>
      <c r="G81" s="157"/>
      <c r="I81" s="184"/>
      <c r="J81" s="185"/>
      <c r="L81" s="158"/>
    </row>
    <row r="82" spans="4:12" s="154" customFormat="1" x14ac:dyDescent="0.25">
      <c r="D82" s="155"/>
      <c r="E82" s="185"/>
      <c r="F82" s="178"/>
      <c r="G82" s="157"/>
      <c r="I82" s="184"/>
      <c r="J82" s="185"/>
      <c r="L82" s="158"/>
    </row>
    <row r="83" spans="4:12" s="154" customFormat="1" x14ac:dyDescent="0.25">
      <c r="D83" s="155"/>
      <c r="E83" s="185"/>
      <c r="F83" s="178"/>
      <c r="G83" s="157"/>
      <c r="I83" s="184"/>
      <c r="J83" s="185"/>
      <c r="L83" s="158"/>
    </row>
    <row r="84" spans="4:12" s="154" customFormat="1" x14ac:dyDescent="0.25">
      <c r="D84" s="155"/>
      <c r="E84" s="185"/>
      <c r="F84" s="178"/>
      <c r="G84" s="157"/>
      <c r="I84" s="184"/>
      <c r="J84" s="185"/>
      <c r="L84" s="158"/>
    </row>
    <row r="85" spans="4:12" s="154" customFormat="1" x14ac:dyDescent="0.25">
      <c r="D85" s="155"/>
      <c r="E85" s="185"/>
      <c r="F85" s="178"/>
      <c r="G85" s="157"/>
      <c r="I85" s="184"/>
      <c r="J85" s="185"/>
      <c r="L85" s="158"/>
    </row>
    <row r="86" spans="4:12" s="154" customFormat="1" x14ac:dyDescent="0.25">
      <c r="D86" s="155"/>
      <c r="E86" s="185"/>
      <c r="F86" s="178"/>
      <c r="G86" s="157"/>
      <c r="I86" s="184"/>
      <c r="J86" s="185"/>
      <c r="L86" s="158"/>
    </row>
    <row r="87" spans="4:12" s="154" customFormat="1" x14ac:dyDescent="0.25">
      <c r="D87" s="155"/>
      <c r="E87" s="185"/>
      <c r="F87" s="178"/>
      <c r="G87" s="157"/>
      <c r="I87" s="184"/>
      <c r="J87" s="185"/>
      <c r="L87" s="158"/>
    </row>
    <row r="88" spans="4:12" s="154" customFormat="1" x14ac:dyDescent="0.25">
      <c r="D88" s="155"/>
      <c r="E88" s="185"/>
      <c r="F88" s="178"/>
      <c r="G88" s="157"/>
      <c r="I88" s="184"/>
      <c r="J88" s="185"/>
      <c r="L88" s="158"/>
    </row>
    <row r="89" spans="4:12" s="154" customFormat="1" x14ac:dyDescent="0.25">
      <c r="D89" s="155"/>
      <c r="E89" s="185"/>
      <c r="F89" s="178"/>
      <c r="G89" s="157"/>
      <c r="I89" s="184"/>
      <c r="J89" s="185"/>
      <c r="L89" s="158"/>
    </row>
    <row r="90" spans="4:12" s="154" customFormat="1" x14ac:dyDescent="0.25">
      <c r="D90" s="155"/>
      <c r="E90" s="185"/>
      <c r="F90" s="178"/>
      <c r="G90" s="157"/>
      <c r="I90" s="184"/>
      <c r="J90" s="185"/>
      <c r="L90" s="158"/>
    </row>
    <row r="91" spans="4:12" s="154" customFormat="1" x14ac:dyDescent="0.25">
      <c r="D91" s="155"/>
      <c r="E91" s="185"/>
      <c r="F91" s="178"/>
      <c r="G91" s="157"/>
      <c r="I91" s="184"/>
      <c r="J91" s="185"/>
      <c r="L91" s="158"/>
    </row>
    <row r="92" spans="4:12" s="154" customFormat="1" x14ac:dyDescent="0.25">
      <c r="D92" s="155"/>
      <c r="E92" s="185"/>
      <c r="F92" s="178"/>
      <c r="G92" s="157"/>
      <c r="I92" s="184"/>
      <c r="J92" s="185"/>
      <c r="L92" s="158"/>
    </row>
    <row r="93" spans="4:12" s="154" customFormat="1" x14ac:dyDescent="0.25">
      <c r="D93" s="155"/>
      <c r="E93" s="185"/>
      <c r="F93" s="178"/>
      <c r="G93" s="157"/>
      <c r="I93" s="184"/>
      <c r="J93" s="185"/>
      <c r="L93" s="158"/>
    </row>
    <row r="94" spans="4:12" s="154" customFormat="1" x14ac:dyDescent="0.25">
      <c r="D94" s="155"/>
      <c r="E94" s="185"/>
      <c r="F94" s="178"/>
      <c r="G94" s="157"/>
      <c r="I94" s="184"/>
      <c r="J94" s="185"/>
      <c r="L94" s="158"/>
    </row>
    <row r="95" spans="4:12" s="154" customFormat="1" x14ac:dyDescent="0.25">
      <c r="D95" s="155"/>
      <c r="E95" s="185"/>
      <c r="F95" s="178"/>
      <c r="G95" s="157"/>
      <c r="I95" s="184"/>
      <c r="J95" s="185"/>
      <c r="L95" s="158"/>
    </row>
    <row r="96" spans="4:12" s="154" customFormat="1" x14ac:dyDescent="0.25">
      <c r="D96" s="155"/>
      <c r="E96" s="185"/>
      <c r="F96" s="178"/>
      <c r="G96" s="157"/>
      <c r="I96" s="184"/>
      <c r="J96" s="185"/>
      <c r="L96" s="158"/>
    </row>
    <row r="97" spans="4:12" s="154" customFormat="1" x14ac:dyDescent="0.25">
      <c r="D97" s="155"/>
      <c r="E97" s="185"/>
      <c r="F97" s="178"/>
      <c r="G97" s="157"/>
      <c r="I97" s="184"/>
      <c r="J97" s="185"/>
      <c r="L97" s="158"/>
    </row>
    <row r="98" spans="4:12" s="154" customFormat="1" x14ac:dyDescent="0.25">
      <c r="D98" s="155"/>
      <c r="E98" s="185"/>
      <c r="F98" s="178"/>
      <c r="G98" s="157"/>
      <c r="I98" s="184"/>
      <c r="J98" s="185"/>
      <c r="L98" s="158"/>
    </row>
    <row r="99" spans="4:12" s="154" customFormat="1" x14ac:dyDescent="0.25">
      <c r="D99" s="155"/>
      <c r="E99" s="185"/>
      <c r="F99" s="178"/>
      <c r="G99" s="157"/>
      <c r="I99" s="184"/>
      <c r="J99" s="185"/>
      <c r="L99" s="158"/>
    </row>
    <row r="100" spans="4:12" s="154" customFormat="1" x14ac:dyDescent="0.25">
      <c r="D100" s="155"/>
      <c r="E100" s="185"/>
      <c r="F100" s="178"/>
      <c r="G100" s="157"/>
      <c r="I100" s="184"/>
      <c r="J100" s="185"/>
      <c r="L100" s="158"/>
    </row>
    <row r="101" spans="4:12" s="154" customFormat="1" x14ac:dyDescent="0.25">
      <c r="D101" s="155"/>
      <c r="E101" s="185"/>
      <c r="F101" s="178"/>
      <c r="G101" s="157"/>
      <c r="I101" s="184"/>
      <c r="J101" s="185"/>
      <c r="L101" s="158"/>
    </row>
    <row r="102" spans="4:12" s="154" customFormat="1" x14ac:dyDescent="0.25">
      <c r="D102" s="155"/>
      <c r="E102" s="185"/>
      <c r="F102" s="178"/>
      <c r="G102" s="157"/>
      <c r="I102" s="184"/>
      <c r="J102" s="185"/>
      <c r="L102" s="158"/>
    </row>
    <row r="103" spans="4:12" s="154" customFormat="1" x14ac:dyDescent="0.25">
      <c r="D103" s="155"/>
      <c r="E103" s="185"/>
      <c r="F103" s="178"/>
      <c r="G103" s="157"/>
      <c r="I103" s="184"/>
      <c r="J103" s="185"/>
      <c r="L103" s="158"/>
    </row>
    <row r="104" spans="4:12" s="154" customFormat="1" x14ac:dyDescent="0.25">
      <c r="D104" s="155"/>
      <c r="E104" s="185"/>
      <c r="F104" s="178"/>
      <c r="G104" s="157"/>
      <c r="I104" s="184"/>
      <c r="J104" s="185"/>
      <c r="L104" s="158"/>
    </row>
    <row r="105" spans="4:12" s="154" customFormat="1" x14ac:dyDescent="0.25">
      <c r="D105" s="155"/>
      <c r="E105" s="185"/>
      <c r="F105" s="178"/>
      <c r="G105" s="157"/>
      <c r="I105" s="184"/>
      <c r="J105" s="185"/>
      <c r="L105" s="158"/>
    </row>
    <row r="106" spans="4:12" s="154" customFormat="1" x14ac:dyDescent="0.25">
      <c r="D106" s="155"/>
      <c r="E106" s="185"/>
      <c r="F106" s="178"/>
      <c r="G106" s="157"/>
      <c r="I106" s="184"/>
      <c r="J106" s="185"/>
      <c r="L106" s="158"/>
    </row>
    <row r="107" spans="4:12" s="154" customFormat="1" x14ac:dyDescent="0.25">
      <c r="D107" s="155"/>
      <c r="E107" s="185"/>
      <c r="F107" s="178"/>
      <c r="G107" s="157"/>
      <c r="I107" s="184"/>
      <c r="J107" s="185"/>
      <c r="L107" s="158"/>
    </row>
    <row r="108" spans="4:12" s="154" customFormat="1" x14ac:dyDescent="0.25">
      <c r="D108" s="155"/>
      <c r="E108" s="185"/>
      <c r="F108" s="178"/>
      <c r="G108" s="157"/>
      <c r="I108" s="184"/>
      <c r="J108" s="185"/>
      <c r="L108" s="158"/>
    </row>
    <row r="109" spans="4:12" s="154" customFormat="1" x14ac:dyDescent="0.25">
      <c r="D109" s="155"/>
      <c r="E109" s="185"/>
      <c r="F109" s="178"/>
      <c r="G109" s="157"/>
      <c r="I109" s="184"/>
      <c r="J109" s="185"/>
      <c r="L109" s="158"/>
    </row>
    <row r="110" spans="4:12" s="154" customFormat="1" x14ac:dyDescent="0.25">
      <c r="D110" s="155"/>
      <c r="E110" s="185"/>
      <c r="F110" s="178"/>
      <c r="G110" s="157"/>
      <c r="I110" s="184"/>
      <c r="J110" s="185"/>
      <c r="L110" s="158"/>
    </row>
    <row r="111" spans="4:12" s="154" customFormat="1" x14ac:dyDescent="0.25">
      <c r="D111" s="155"/>
      <c r="E111" s="185"/>
      <c r="F111" s="178"/>
      <c r="G111" s="157"/>
      <c r="I111" s="184"/>
      <c r="J111" s="185"/>
      <c r="L111" s="158"/>
    </row>
    <row r="112" spans="4:12" s="154" customFormat="1" x14ac:dyDescent="0.25">
      <c r="D112" s="155"/>
      <c r="E112" s="185"/>
      <c r="F112" s="178"/>
      <c r="G112" s="157"/>
      <c r="I112" s="184"/>
      <c r="J112" s="185"/>
      <c r="L112" s="158"/>
    </row>
    <row r="113" spans="4:12" s="154" customFormat="1" x14ac:dyDescent="0.25">
      <c r="D113" s="155"/>
      <c r="E113" s="185"/>
      <c r="F113" s="178"/>
      <c r="G113" s="157"/>
      <c r="I113" s="184"/>
      <c r="J113" s="185"/>
      <c r="L113" s="158"/>
    </row>
    <row r="114" spans="4:12" s="154" customFormat="1" x14ac:dyDescent="0.25">
      <c r="D114" s="155"/>
      <c r="E114" s="185"/>
      <c r="F114" s="178"/>
      <c r="G114" s="157"/>
      <c r="I114" s="184"/>
      <c r="J114" s="185"/>
      <c r="L114" s="158"/>
    </row>
    <row r="115" spans="4:12" s="154" customFormat="1" x14ac:dyDescent="0.25">
      <c r="D115" s="155"/>
      <c r="E115" s="185"/>
      <c r="F115" s="178"/>
      <c r="G115" s="157"/>
      <c r="I115" s="184"/>
      <c r="J115" s="185"/>
      <c r="L115" s="158"/>
    </row>
    <row r="116" spans="4:12" s="154" customFormat="1" x14ac:dyDescent="0.25">
      <c r="D116" s="155"/>
      <c r="E116" s="185"/>
      <c r="F116" s="178"/>
      <c r="G116" s="157"/>
      <c r="I116" s="184"/>
      <c r="J116" s="185"/>
      <c r="L116" s="158"/>
    </row>
    <row r="117" spans="4:12" s="154" customFormat="1" x14ac:dyDescent="0.25">
      <c r="D117" s="155"/>
      <c r="E117" s="185"/>
      <c r="F117" s="178"/>
      <c r="G117" s="157"/>
      <c r="I117" s="184"/>
      <c r="J117" s="185"/>
      <c r="L117" s="158"/>
    </row>
    <row r="118" spans="4:12" s="154" customFormat="1" x14ac:dyDescent="0.25">
      <c r="D118" s="155"/>
      <c r="E118" s="185"/>
      <c r="F118" s="178"/>
      <c r="G118" s="157"/>
      <c r="I118" s="184"/>
      <c r="J118" s="185"/>
      <c r="L118" s="158"/>
    </row>
    <row r="119" spans="4:12" s="154" customFormat="1" x14ac:dyDescent="0.25">
      <c r="D119" s="155"/>
      <c r="E119" s="185"/>
      <c r="F119" s="178"/>
      <c r="G119" s="157"/>
      <c r="I119" s="184"/>
      <c r="J119" s="185"/>
      <c r="L119" s="158"/>
    </row>
    <row r="120" spans="4:12" s="154" customFormat="1" x14ac:dyDescent="0.25">
      <c r="D120" s="155"/>
      <c r="E120" s="185"/>
      <c r="F120" s="178"/>
      <c r="G120" s="157"/>
      <c r="I120" s="184"/>
      <c r="J120" s="185"/>
      <c r="L120" s="158"/>
    </row>
    <row r="121" spans="4:12" s="154" customFormat="1" x14ac:dyDescent="0.25">
      <c r="D121" s="155"/>
      <c r="E121" s="185"/>
      <c r="F121" s="178"/>
      <c r="G121" s="157"/>
      <c r="I121" s="184"/>
      <c r="J121" s="185"/>
      <c r="L121" s="158"/>
    </row>
    <row r="122" spans="4:12" s="154" customFormat="1" x14ac:dyDescent="0.25">
      <c r="D122" s="155"/>
      <c r="E122" s="185"/>
      <c r="F122" s="178"/>
      <c r="G122" s="157"/>
      <c r="I122" s="184"/>
      <c r="J122" s="185"/>
      <c r="L122" s="158"/>
    </row>
    <row r="123" spans="4:12" s="154" customFormat="1" x14ac:dyDescent="0.25">
      <c r="D123" s="155"/>
      <c r="E123" s="185"/>
      <c r="F123" s="178"/>
      <c r="G123" s="157"/>
      <c r="I123" s="184"/>
      <c r="J123" s="185"/>
      <c r="L123" s="158"/>
    </row>
    <row r="124" spans="4:12" s="154" customFormat="1" x14ac:dyDescent="0.25">
      <c r="D124" s="155"/>
      <c r="E124" s="185"/>
      <c r="F124" s="178"/>
      <c r="G124" s="157"/>
      <c r="I124" s="184"/>
      <c r="J124" s="185"/>
      <c r="L124" s="158"/>
    </row>
    <row r="125" spans="4:12" s="154" customFormat="1" x14ac:dyDescent="0.25">
      <c r="D125" s="155"/>
      <c r="E125" s="185"/>
      <c r="F125" s="178"/>
      <c r="G125" s="157"/>
      <c r="I125" s="184"/>
      <c r="J125" s="185"/>
      <c r="L125" s="158"/>
    </row>
    <row r="126" spans="4:12" s="154" customFormat="1" x14ac:dyDescent="0.25">
      <c r="D126" s="155"/>
      <c r="E126" s="185"/>
      <c r="F126" s="178"/>
      <c r="G126" s="157"/>
      <c r="I126" s="184"/>
      <c r="J126" s="185"/>
      <c r="L126" s="158"/>
    </row>
    <row r="127" spans="4:12" s="154" customFormat="1" x14ac:dyDescent="0.25">
      <c r="D127" s="155"/>
      <c r="E127" s="185"/>
      <c r="F127" s="178"/>
      <c r="G127" s="157"/>
      <c r="I127" s="184"/>
      <c r="J127" s="185"/>
      <c r="L127" s="158"/>
    </row>
    <row r="128" spans="4:12" s="154" customFormat="1" x14ac:dyDescent="0.25">
      <c r="D128" s="155"/>
      <c r="E128" s="185"/>
      <c r="F128" s="178"/>
      <c r="G128" s="157"/>
      <c r="I128" s="184"/>
      <c r="J128" s="185"/>
      <c r="L128" s="158"/>
    </row>
    <row r="129" spans="4:12" s="154" customFormat="1" x14ac:dyDescent="0.25">
      <c r="D129" s="155"/>
      <c r="E129" s="185"/>
      <c r="F129" s="178"/>
      <c r="G129" s="157"/>
      <c r="I129" s="184"/>
      <c r="J129" s="185"/>
      <c r="L129" s="158"/>
    </row>
    <row r="130" spans="4:12" s="154" customFormat="1" x14ac:dyDescent="0.25">
      <c r="D130" s="155"/>
      <c r="E130" s="185"/>
      <c r="F130" s="178"/>
      <c r="G130" s="157"/>
      <c r="I130" s="184"/>
      <c r="J130" s="185"/>
      <c r="L130" s="158"/>
    </row>
    <row r="131" spans="4:12" s="154" customFormat="1" x14ac:dyDescent="0.25">
      <c r="D131" s="155"/>
      <c r="E131" s="185"/>
      <c r="F131" s="178"/>
      <c r="G131" s="157"/>
      <c r="I131" s="184"/>
      <c r="J131" s="185"/>
      <c r="L131" s="158"/>
    </row>
    <row r="132" spans="4:12" s="154" customFormat="1" x14ac:dyDescent="0.25">
      <c r="D132" s="155"/>
      <c r="E132" s="185"/>
      <c r="F132" s="178"/>
      <c r="G132" s="157"/>
      <c r="I132" s="184"/>
      <c r="J132" s="185"/>
      <c r="L132" s="158"/>
    </row>
    <row r="133" spans="4:12" s="154" customFormat="1" x14ac:dyDescent="0.25">
      <c r="D133" s="155"/>
      <c r="E133" s="185"/>
      <c r="F133" s="178"/>
      <c r="G133" s="157"/>
      <c r="I133" s="184"/>
      <c r="J133" s="185"/>
      <c r="L133" s="158"/>
    </row>
    <row r="134" spans="4:12" s="154" customFormat="1" x14ac:dyDescent="0.25">
      <c r="D134" s="155"/>
      <c r="E134" s="185"/>
      <c r="F134" s="178"/>
      <c r="G134" s="157"/>
      <c r="I134" s="184"/>
      <c r="J134" s="185"/>
      <c r="L134" s="158"/>
    </row>
    <row r="135" spans="4:12" s="154" customFormat="1" x14ac:dyDescent="0.25">
      <c r="D135" s="155"/>
      <c r="E135" s="185"/>
      <c r="F135" s="178"/>
      <c r="G135" s="157"/>
      <c r="I135" s="184"/>
      <c r="J135" s="185"/>
      <c r="L135" s="158"/>
    </row>
    <row r="136" spans="4:12" s="154" customFormat="1" x14ac:dyDescent="0.25">
      <c r="D136" s="155"/>
      <c r="E136" s="185"/>
      <c r="F136" s="178"/>
      <c r="G136" s="157"/>
      <c r="I136" s="184"/>
      <c r="J136" s="185"/>
      <c r="L136" s="158"/>
    </row>
    <row r="137" spans="4:12" s="154" customFormat="1" x14ac:dyDescent="0.25">
      <c r="D137" s="155"/>
      <c r="E137" s="185"/>
      <c r="F137" s="178"/>
      <c r="G137" s="157"/>
      <c r="I137" s="184"/>
      <c r="J137" s="185"/>
      <c r="L137" s="158"/>
    </row>
    <row r="138" spans="4:12" s="154" customFormat="1" x14ac:dyDescent="0.25">
      <c r="D138" s="155"/>
      <c r="E138" s="185"/>
      <c r="F138" s="178"/>
      <c r="G138" s="157"/>
      <c r="I138" s="184"/>
      <c r="J138" s="185"/>
      <c r="L138" s="158"/>
    </row>
    <row r="139" spans="4:12" s="154" customFormat="1" x14ac:dyDescent="0.25">
      <c r="D139" s="155"/>
      <c r="E139" s="185"/>
      <c r="F139" s="178"/>
      <c r="G139" s="157"/>
      <c r="I139" s="184"/>
      <c r="J139" s="185"/>
      <c r="L139" s="158"/>
    </row>
    <row r="140" spans="4:12" s="154" customFormat="1" x14ac:dyDescent="0.25">
      <c r="D140" s="155"/>
      <c r="E140" s="185"/>
      <c r="F140" s="178"/>
      <c r="G140" s="157"/>
      <c r="I140" s="184"/>
      <c r="J140" s="185"/>
      <c r="L140" s="158"/>
    </row>
    <row r="141" spans="4:12" s="154" customFormat="1" x14ac:dyDescent="0.25">
      <c r="D141" s="155"/>
      <c r="E141" s="185"/>
      <c r="F141" s="178"/>
      <c r="G141" s="157"/>
      <c r="I141" s="184"/>
      <c r="J141" s="185"/>
      <c r="L141" s="158"/>
    </row>
    <row r="142" spans="4:12" s="154" customFormat="1" x14ac:dyDescent="0.25">
      <c r="D142" s="155"/>
      <c r="E142" s="185"/>
      <c r="F142" s="178"/>
      <c r="G142" s="157"/>
      <c r="I142" s="184"/>
      <c r="J142" s="185"/>
      <c r="L142" s="158"/>
    </row>
    <row r="143" spans="4:12" s="154" customFormat="1" x14ac:dyDescent="0.25">
      <c r="D143" s="155"/>
      <c r="E143" s="185"/>
      <c r="F143" s="178"/>
      <c r="G143" s="157"/>
      <c r="I143" s="184"/>
      <c r="J143" s="185"/>
      <c r="L143" s="158"/>
    </row>
    <row r="144" spans="4:12" s="154" customFormat="1" x14ac:dyDescent="0.25">
      <c r="D144" s="155"/>
      <c r="E144" s="185"/>
      <c r="F144" s="178"/>
      <c r="G144" s="157"/>
      <c r="I144" s="184"/>
      <c r="J144" s="185"/>
      <c r="L144" s="158"/>
    </row>
    <row r="145" spans="4:12" s="154" customFormat="1" x14ac:dyDescent="0.25">
      <c r="D145" s="155"/>
      <c r="E145" s="185"/>
      <c r="F145" s="178"/>
      <c r="G145" s="157"/>
      <c r="I145" s="184"/>
      <c r="J145" s="185"/>
      <c r="L145" s="158"/>
    </row>
    <row r="146" spans="4:12" s="154" customFormat="1" x14ac:dyDescent="0.25">
      <c r="D146" s="155"/>
      <c r="E146" s="185"/>
      <c r="F146" s="178"/>
      <c r="G146" s="157"/>
      <c r="I146" s="184"/>
      <c r="J146" s="185"/>
      <c r="L146" s="158"/>
    </row>
    <row r="147" spans="4:12" s="154" customFormat="1" x14ac:dyDescent="0.25">
      <c r="D147" s="155"/>
      <c r="E147" s="185"/>
      <c r="F147" s="178"/>
      <c r="G147" s="157"/>
      <c r="I147" s="184"/>
      <c r="J147" s="185"/>
      <c r="L147" s="158"/>
    </row>
    <row r="148" spans="4:12" s="154" customFormat="1" x14ac:dyDescent="0.25">
      <c r="D148" s="155"/>
      <c r="E148" s="185"/>
      <c r="F148" s="178"/>
      <c r="G148" s="157"/>
      <c r="I148" s="184"/>
      <c r="J148" s="185"/>
      <c r="L148" s="158"/>
    </row>
    <row r="149" spans="4:12" s="154" customFormat="1" x14ac:dyDescent="0.25">
      <c r="D149" s="155"/>
      <c r="E149" s="185"/>
      <c r="F149" s="178"/>
      <c r="G149" s="157"/>
      <c r="I149" s="184"/>
      <c r="J149" s="185"/>
      <c r="L149" s="158"/>
    </row>
    <row r="150" spans="4:12" s="154" customFormat="1" x14ac:dyDescent="0.25">
      <c r="D150" s="155"/>
      <c r="E150" s="185"/>
      <c r="F150" s="178"/>
      <c r="G150" s="157"/>
      <c r="I150" s="184"/>
      <c r="J150" s="185"/>
      <c r="L150" s="158"/>
    </row>
    <row r="151" spans="4:12" s="154" customFormat="1" x14ac:dyDescent="0.25">
      <c r="D151" s="155"/>
      <c r="E151" s="185"/>
      <c r="F151" s="178"/>
      <c r="G151" s="157"/>
      <c r="I151" s="184"/>
      <c r="J151" s="185"/>
      <c r="L151" s="158"/>
    </row>
    <row r="152" spans="4:12" s="154" customFormat="1" x14ac:dyDescent="0.25">
      <c r="D152" s="155"/>
      <c r="E152" s="185"/>
      <c r="F152" s="178"/>
      <c r="G152" s="157"/>
      <c r="I152" s="184"/>
      <c r="J152" s="185"/>
      <c r="L152" s="158"/>
    </row>
    <row r="153" spans="4:12" s="154" customFormat="1" x14ac:dyDescent="0.25">
      <c r="D153" s="155"/>
      <c r="E153" s="185"/>
      <c r="F153" s="178"/>
      <c r="G153" s="157"/>
      <c r="I153" s="184"/>
      <c r="J153" s="185"/>
      <c r="L153" s="158"/>
    </row>
    <row r="154" spans="4:12" s="154" customFormat="1" x14ac:dyDescent="0.25">
      <c r="D154" s="155"/>
      <c r="E154" s="185"/>
      <c r="F154" s="178"/>
      <c r="G154" s="157"/>
      <c r="I154" s="184"/>
      <c r="J154" s="185"/>
      <c r="L154" s="158"/>
    </row>
    <row r="155" spans="4:12" s="154" customFormat="1" x14ac:dyDescent="0.25">
      <c r="D155" s="155"/>
      <c r="E155" s="185"/>
      <c r="F155" s="178"/>
      <c r="G155" s="157"/>
      <c r="I155" s="184"/>
      <c r="J155" s="185"/>
      <c r="L155" s="158"/>
    </row>
    <row r="156" spans="4:12" s="154" customFormat="1" x14ac:dyDescent="0.25">
      <c r="D156" s="155"/>
      <c r="E156" s="185"/>
      <c r="F156" s="178"/>
      <c r="G156" s="157"/>
      <c r="I156" s="184"/>
      <c r="J156" s="185"/>
      <c r="L156" s="158"/>
    </row>
    <row r="157" spans="4:12" s="154" customFormat="1" x14ac:dyDescent="0.25">
      <c r="D157" s="155"/>
      <c r="E157" s="185"/>
      <c r="F157" s="178"/>
      <c r="G157" s="157"/>
      <c r="I157" s="184"/>
      <c r="J157" s="185"/>
      <c r="L157" s="158"/>
    </row>
    <row r="158" spans="4:12" s="154" customFormat="1" x14ac:dyDescent="0.25">
      <c r="D158" s="155"/>
      <c r="E158" s="185"/>
      <c r="F158" s="178"/>
      <c r="G158" s="157"/>
      <c r="I158" s="184"/>
      <c r="J158" s="185"/>
      <c r="L158" s="158"/>
    </row>
    <row r="159" spans="4:12" x14ac:dyDescent="0.25">
      <c r="F159" s="315"/>
      <c r="G159" s="290"/>
    </row>
    <row r="160" spans="4:12" x14ac:dyDescent="0.25">
      <c r="F160" s="315"/>
      <c r="G160" s="290"/>
    </row>
    <row r="161" spans="6:7" x14ac:dyDescent="0.25">
      <c r="F161" s="315"/>
      <c r="G161" s="290"/>
    </row>
    <row r="162" spans="6:7" x14ac:dyDescent="0.25">
      <c r="F162" s="315"/>
      <c r="G162" s="290"/>
    </row>
    <row r="163" spans="6:7" x14ac:dyDescent="0.25">
      <c r="F163" s="315"/>
      <c r="G163" s="290"/>
    </row>
    <row r="164" spans="6:7" x14ac:dyDescent="0.25">
      <c r="F164" s="315"/>
      <c r="G164" s="290"/>
    </row>
    <row r="165" spans="6:7" x14ac:dyDescent="0.25">
      <c r="F165" s="315"/>
      <c r="G165" s="290"/>
    </row>
    <row r="166" spans="6:7" x14ac:dyDescent="0.25">
      <c r="F166" s="315"/>
      <c r="G166" s="290"/>
    </row>
    <row r="167" spans="6:7" x14ac:dyDescent="0.25">
      <c r="F167" s="315"/>
      <c r="G167" s="290"/>
    </row>
    <row r="168" spans="6:7" x14ac:dyDescent="0.25">
      <c r="F168" s="315"/>
      <c r="G168" s="290"/>
    </row>
    <row r="169" spans="6:7" x14ac:dyDescent="0.25">
      <c r="F169" s="315"/>
      <c r="G169" s="290"/>
    </row>
    <row r="170" spans="6:7" x14ac:dyDescent="0.25">
      <c r="F170" s="315"/>
      <c r="G170" s="290"/>
    </row>
    <row r="171" spans="6:7" x14ac:dyDescent="0.25">
      <c r="F171" s="315"/>
      <c r="G171" s="290"/>
    </row>
    <row r="172" spans="6:7" x14ac:dyDescent="0.25">
      <c r="F172" s="315"/>
      <c r="G172" s="290"/>
    </row>
    <row r="173" spans="6:7" x14ac:dyDescent="0.25">
      <c r="F173" s="315"/>
      <c r="G173" s="290"/>
    </row>
    <row r="174" spans="6:7" x14ac:dyDescent="0.25">
      <c r="F174" s="315"/>
      <c r="G174" s="290"/>
    </row>
    <row r="175" spans="6:7" x14ac:dyDescent="0.25">
      <c r="F175" s="315"/>
      <c r="G175" s="290"/>
    </row>
    <row r="176" spans="6:7" x14ac:dyDescent="0.25">
      <c r="F176" s="315"/>
      <c r="G176" s="290"/>
    </row>
    <row r="177" spans="6:7" x14ac:dyDescent="0.25">
      <c r="F177" s="315"/>
      <c r="G177" s="290"/>
    </row>
    <row r="178" spans="6:7" x14ac:dyDescent="0.25">
      <c r="F178" s="315"/>
      <c r="G178" s="290"/>
    </row>
    <row r="179" spans="6:7" x14ac:dyDescent="0.25">
      <c r="F179" s="315"/>
      <c r="G179" s="290"/>
    </row>
    <row r="180" spans="6:7" x14ac:dyDescent="0.25">
      <c r="F180" s="315"/>
      <c r="G180" s="290"/>
    </row>
    <row r="181" spans="6:7" x14ac:dyDescent="0.25">
      <c r="F181" s="315"/>
      <c r="G181" s="290"/>
    </row>
    <row r="182" spans="6:7" x14ac:dyDescent="0.25">
      <c r="F182" s="315"/>
      <c r="G182" s="290"/>
    </row>
    <row r="183" spans="6:7" x14ac:dyDescent="0.25">
      <c r="F183" s="315"/>
      <c r="G183" s="290"/>
    </row>
    <row r="184" spans="6:7" x14ac:dyDescent="0.25">
      <c r="F184" s="315"/>
      <c r="G184" s="290"/>
    </row>
    <row r="185" spans="6:7" x14ac:dyDescent="0.25">
      <c r="F185" s="315"/>
      <c r="G185" s="290"/>
    </row>
    <row r="186" spans="6:7" x14ac:dyDescent="0.25">
      <c r="F186" s="315"/>
      <c r="G186" s="290"/>
    </row>
    <row r="187" spans="6:7" x14ac:dyDescent="0.25">
      <c r="F187" s="315"/>
      <c r="G187" s="290"/>
    </row>
    <row r="188" spans="6:7" x14ac:dyDescent="0.25">
      <c r="F188" s="315"/>
      <c r="G188" s="290"/>
    </row>
    <row r="189" spans="6:7" x14ac:dyDescent="0.25">
      <c r="F189" s="315"/>
      <c r="G189" s="290"/>
    </row>
    <row r="190" spans="6:7" x14ac:dyDescent="0.25">
      <c r="F190" s="315"/>
      <c r="G190" s="290"/>
    </row>
    <row r="191" spans="6:7" x14ac:dyDescent="0.25">
      <c r="F191" s="315"/>
      <c r="G191" s="290"/>
    </row>
    <row r="192" spans="6:7" x14ac:dyDescent="0.25">
      <c r="F192" s="315"/>
      <c r="G192" s="290"/>
    </row>
    <row r="193" spans="6:7" x14ac:dyDescent="0.25">
      <c r="F193" s="315"/>
      <c r="G193" s="290"/>
    </row>
    <row r="194" spans="6:7" x14ac:dyDescent="0.25">
      <c r="F194" s="315"/>
      <c r="G194" s="290"/>
    </row>
    <row r="195" spans="6:7" x14ac:dyDescent="0.25">
      <c r="F195" s="315"/>
      <c r="G195" s="290"/>
    </row>
    <row r="196" spans="6:7" x14ac:dyDescent="0.25">
      <c r="F196" s="315"/>
      <c r="G196" s="290"/>
    </row>
    <row r="197" spans="6:7" x14ac:dyDescent="0.25">
      <c r="F197" s="315"/>
      <c r="G197" s="290"/>
    </row>
    <row r="198" spans="6:7" x14ac:dyDescent="0.25">
      <c r="F198" s="315"/>
      <c r="G198" s="290"/>
    </row>
    <row r="199" spans="6:7" x14ac:dyDescent="0.25">
      <c r="F199" s="315"/>
      <c r="G199" s="290"/>
    </row>
    <row r="200" spans="6:7" x14ac:dyDescent="0.25">
      <c r="F200" s="315"/>
      <c r="G200" s="290"/>
    </row>
    <row r="201" spans="6:7" x14ac:dyDescent="0.25">
      <c r="F201" s="315"/>
      <c r="G201" s="290"/>
    </row>
    <row r="202" spans="6:7" x14ac:dyDescent="0.25">
      <c r="F202" s="315"/>
      <c r="G202" s="290"/>
    </row>
    <row r="203" spans="6:7" x14ac:dyDescent="0.25">
      <c r="F203" s="315"/>
      <c r="G203" s="290"/>
    </row>
    <row r="204" spans="6:7" x14ac:dyDescent="0.25">
      <c r="F204" s="315"/>
      <c r="G204" s="290"/>
    </row>
    <row r="205" spans="6:7" x14ac:dyDescent="0.25">
      <c r="F205" s="315"/>
      <c r="G205" s="290"/>
    </row>
    <row r="206" spans="6:7" x14ac:dyDescent="0.25">
      <c r="F206" s="315"/>
      <c r="G206" s="290"/>
    </row>
    <row r="207" spans="6:7" x14ac:dyDescent="0.25">
      <c r="F207" s="315"/>
      <c r="G207" s="290"/>
    </row>
    <row r="208" spans="6:7" x14ac:dyDescent="0.25">
      <c r="F208" s="315"/>
      <c r="G208" s="290"/>
    </row>
    <row r="209" spans="6:7" x14ac:dyDescent="0.25">
      <c r="F209" s="315"/>
      <c r="G209" s="290"/>
    </row>
    <row r="210" spans="6:7" x14ac:dyDescent="0.25">
      <c r="F210" s="315"/>
      <c r="G210" s="290"/>
    </row>
    <row r="211" spans="6:7" x14ac:dyDescent="0.25">
      <c r="F211" s="315"/>
      <c r="G211" s="290"/>
    </row>
    <row r="212" spans="6:7" x14ac:dyDescent="0.25">
      <c r="F212" s="315"/>
      <c r="G212" s="290"/>
    </row>
    <row r="213" spans="6:7" x14ac:dyDescent="0.25">
      <c r="F213" s="315"/>
      <c r="G213" s="290"/>
    </row>
    <row r="214" spans="6:7" x14ac:dyDescent="0.25">
      <c r="F214" s="315"/>
      <c r="G214" s="290"/>
    </row>
    <row r="215" spans="6:7" x14ac:dyDescent="0.25">
      <c r="F215" s="315"/>
      <c r="G215" s="290"/>
    </row>
    <row r="216" spans="6:7" x14ac:dyDescent="0.25">
      <c r="F216" s="315"/>
      <c r="G216" s="290"/>
    </row>
    <row r="217" spans="6:7" x14ac:dyDescent="0.25">
      <c r="F217" s="315"/>
      <c r="G217" s="290"/>
    </row>
    <row r="218" spans="6:7" x14ac:dyDescent="0.25">
      <c r="F218" s="315"/>
      <c r="G218" s="290"/>
    </row>
    <row r="219" spans="6:7" x14ac:dyDescent="0.25">
      <c r="F219" s="315"/>
      <c r="G219" s="290"/>
    </row>
    <row r="220" spans="6:7" x14ac:dyDescent="0.25">
      <c r="F220" s="315"/>
      <c r="G220" s="290"/>
    </row>
    <row r="221" spans="6:7" x14ac:dyDescent="0.25">
      <c r="F221" s="315"/>
      <c r="G221" s="290"/>
    </row>
    <row r="222" spans="6:7" x14ac:dyDescent="0.25">
      <c r="F222" s="315"/>
      <c r="G222" s="290"/>
    </row>
    <row r="223" spans="6:7" x14ac:dyDescent="0.25">
      <c r="F223" s="315"/>
      <c r="G223" s="290"/>
    </row>
    <row r="224" spans="6:7" x14ac:dyDescent="0.25">
      <c r="F224" s="315"/>
      <c r="G224" s="290"/>
    </row>
    <row r="225" spans="6:7" x14ac:dyDescent="0.25">
      <c r="F225" s="315"/>
      <c r="G225" s="290"/>
    </row>
    <row r="226" spans="6:7" x14ac:dyDescent="0.25">
      <c r="F226" s="315"/>
      <c r="G226" s="290"/>
    </row>
    <row r="227" spans="6:7" x14ac:dyDescent="0.25">
      <c r="F227" s="315"/>
      <c r="G227" s="290"/>
    </row>
    <row r="228" spans="6:7" x14ac:dyDescent="0.25">
      <c r="F228" s="315"/>
      <c r="G228" s="290"/>
    </row>
    <row r="229" spans="6:7" x14ac:dyDescent="0.25">
      <c r="F229" s="315"/>
      <c r="G229" s="290"/>
    </row>
    <row r="230" spans="6:7" x14ac:dyDescent="0.25">
      <c r="F230" s="315"/>
      <c r="G230" s="290"/>
    </row>
    <row r="231" spans="6:7" x14ac:dyDescent="0.25">
      <c r="F231" s="315"/>
      <c r="G231" s="290"/>
    </row>
    <row r="232" spans="6:7" x14ac:dyDescent="0.25">
      <c r="F232" s="315"/>
      <c r="G232" s="290"/>
    </row>
    <row r="233" spans="6:7" x14ac:dyDescent="0.25">
      <c r="F233" s="315"/>
      <c r="G233" s="290"/>
    </row>
    <row r="234" spans="6:7" x14ac:dyDescent="0.25">
      <c r="F234" s="315"/>
      <c r="G234" s="290"/>
    </row>
    <row r="235" spans="6:7" x14ac:dyDescent="0.25">
      <c r="F235" s="315"/>
      <c r="G235" s="290"/>
    </row>
    <row r="236" spans="6:7" x14ac:dyDescent="0.25">
      <c r="F236" s="315"/>
      <c r="G236" s="290"/>
    </row>
    <row r="237" spans="6:7" x14ac:dyDescent="0.25">
      <c r="F237" s="315"/>
      <c r="G237" s="290"/>
    </row>
    <row r="238" spans="6:7" x14ac:dyDescent="0.25">
      <c r="F238" s="315"/>
      <c r="G238" s="290"/>
    </row>
    <row r="239" spans="6:7" x14ac:dyDescent="0.25">
      <c r="F239" s="315"/>
      <c r="G239" s="290"/>
    </row>
    <row r="240" spans="6:7" x14ac:dyDescent="0.25">
      <c r="F240" s="315"/>
      <c r="G240" s="290"/>
    </row>
    <row r="241" spans="6:7" x14ac:dyDescent="0.25">
      <c r="F241" s="315"/>
      <c r="G241" s="290"/>
    </row>
    <row r="242" spans="6:7" x14ac:dyDescent="0.25">
      <c r="F242" s="315"/>
      <c r="G242" s="290"/>
    </row>
    <row r="243" spans="6:7" x14ac:dyDescent="0.25">
      <c r="F243" s="315"/>
      <c r="G243" s="290"/>
    </row>
    <row r="244" spans="6:7" x14ac:dyDescent="0.25">
      <c r="F244" s="315"/>
      <c r="G244" s="290"/>
    </row>
    <row r="245" spans="6:7" x14ac:dyDescent="0.25">
      <c r="F245" s="315"/>
      <c r="G245" s="290"/>
    </row>
    <row r="246" spans="6:7" x14ac:dyDescent="0.25">
      <c r="F246" s="315"/>
      <c r="G246" s="290"/>
    </row>
    <row r="247" spans="6:7" x14ac:dyDescent="0.25">
      <c r="F247" s="315"/>
      <c r="G247" s="290"/>
    </row>
    <row r="248" spans="6:7" x14ac:dyDescent="0.25">
      <c r="F248" s="315"/>
      <c r="G248" s="290"/>
    </row>
    <row r="249" spans="6:7" x14ac:dyDescent="0.25">
      <c r="F249" s="315"/>
      <c r="G249" s="290"/>
    </row>
    <row r="250" spans="6:7" x14ac:dyDescent="0.25">
      <c r="F250" s="315"/>
      <c r="G250" s="290"/>
    </row>
    <row r="251" spans="6:7" x14ac:dyDescent="0.25">
      <c r="F251" s="315"/>
      <c r="G251" s="290"/>
    </row>
    <row r="252" spans="6:7" x14ac:dyDescent="0.25">
      <c r="F252" s="315"/>
      <c r="G252" s="290"/>
    </row>
    <row r="253" spans="6:7" x14ac:dyDescent="0.25">
      <c r="F253" s="315"/>
      <c r="G253" s="290"/>
    </row>
    <row r="254" spans="6:7" x14ac:dyDescent="0.25">
      <c r="F254" s="315"/>
      <c r="G254" s="290"/>
    </row>
    <row r="255" spans="6:7" x14ac:dyDescent="0.25">
      <c r="F255" s="315"/>
      <c r="G255" s="290"/>
    </row>
    <row r="256" spans="6:7" x14ac:dyDescent="0.25">
      <c r="F256" s="315"/>
      <c r="G256" s="290"/>
    </row>
    <row r="257" spans="6:7" x14ac:dyDescent="0.25">
      <c r="F257" s="315"/>
      <c r="G257" s="290"/>
    </row>
    <row r="258" spans="6:7" x14ac:dyDescent="0.25">
      <c r="F258" s="315"/>
      <c r="G258" s="290"/>
    </row>
    <row r="259" spans="6:7" x14ac:dyDescent="0.25">
      <c r="F259" s="315"/>
      <c r="G259" s="290"/>
    </row>
    <row r="260" spans="6:7" x14ac:dyDescent="0.25">
      <c r="F260" s="315"/>
      <c r="G260" s="290"/>
    </row>
    <row r="261" spans="6:7" x14ac:dyDescent="0.25">
      <c r="F261" s="315"/>
      <c r="G261" s="290"/>
    </row>
    <row r="262" spans="6:7" x14ac:dyDescent="0.25">
      <c r="F262" s="315"/>
      <c r="G262" s="290"/>
    </row>
    <row r="263" spans="6:7" x14ac:dyDescent="0.25">
      <c r="F263" s="315"/>
      <c r="G263" s="290"/>
    </row>
    <row r="264" spans="6:7" x14ac:dyDescent="0.25">
      <c r="F264" s="315"/>
      <c r="G264" s="290"/>
    </row>
    <row r="265" spans="6:7" x14ac:dyDescent="0.25">
      <c r="F265" s="315"/>
      <c r="G265" s="290"/>
    </row>
    <row r="266" spans="6:7" x14ac:dyDescent="0.25">
      <c r="F266" s="315"/>
      <c r="G266" s="290"/>
    </row>
    <row r="267" spans="6:7" x14ac:dyDescent="0.25">
      <c r="F267" s="315"/>
      <c r="G267" s="290"/>
    </row>
    <row r="268" spans="6:7" x14ac:dyDescent="0.25">
      <c r="F268" s="315"/>
      <c r="G268" s="290"/>
    </row>
    <row r="269" spans="6:7" x14ac:dyDescent="0.25">
      <c r="F269" s="315"/>
      <c r="G269" s="290"/>
    </row>
    <row r="270" spans="6:7" x14ac:dyDescent="0.25">
      <c r="F270" s="315"/>
      <c r="G270" s="290"/>
    </row>
    <row r="271" spans="6:7" x14ac:dyDescent="0.25">
      <c r="F271" s="315"/>
      <c r="G271" s="290"/>
    </row>
    <row r="272" spans="6:7" x14ac:dyDescent="0.25">
      <c r="F272" s="315"/>
      <c r="G272" s="290"/>
    </row>
    <row r="273" spans="6:7" x14ac:dyDescent="0.25">
      <c r="F273" s="315"/>
      <c r="G273" s="290"/>
    </row>
    <row r="274" spans="6:7" x14ac:dyDescent="0.25">
      <c r="F274" s="315"/>
      <c r="G274" s="290"/>
    </row>
    <row r="275" spans="6:7" x14ac:dyDescent="0.25">
      <c r="F275" s="315"/>
      <c r="G275" s="290"/>
    </row>
    <row r="276" spans="6:7" x14ac:dyDescent="0.25">
      <c r="F276" s="315"/>
      <c r="G276" s="290"/>
    </row>
    <row r="277" spans="6:7" x14ac:dyDescent="0.25">
      <c r="F277" s="315"/>
      <c r="G277" s="290"/>
    </row>
    <row r="278" spans="6:7" x14ac:dyDescent="0.25">
      <c r="F278" s="315"/>
      <c r="G278" s="290"/>
    </row>
    <row r="279" spans="6:7" x14ac:dyDescent="0.25">
      <c r="F279" s="315"/>
      <c r="G279" s="290"/>
    </row>
    <row r="280" spans="6:7" x14ac:dyDescent="0.25">
      <c r="F280" s="315"/>
      <c r="G280" s="290"/>
    </row>
    <row r="281" spans="6:7" x14ac:dyDescent="0.25">
      <c r="F281" s="315"/>
      <c r="G281" s="290"/>
    </row>
    <row r="282" spans="6:7" x14ac:dyDescent="0.25">
      <c r="F282" s="315"/>
      <c r="G282" s="290"/>
    </row>
    <row r="283" spans="6:7" x14ac:dyDescent="0.25">
      <c r="F283" s="315"/>
      <c r="G283" s="290"/>
    </row>
    <row r="284" spans="6:7" x14ac:dyDescent="0.25">
      <c r="F284" s="315"/>
      <c r="G284" s="290"/>
    </row>
    <row r="285" spans="6:7" x14ac:dyDescent="0.25">
      <c r="F285" s="315"/>
      <c r="G285" s="290"/>
    </row>
    <row r="286" spans="6:7" x14ac:dyDescent="0.25">
      <c r="F286" s="315"/>
      <c r="G286" s="290"/>
    </row>
    <row r="287" spans="6:7" x14ac:dyDescent="0.25">
      <c r="F287" s="315"/>
      <c r="G287" s="290"/>
    </row>
    <row r="288" spans="6:7" x14ac:dyDescent="0.25">
      <c r="F288" s="315"/>
      <c r="G288" s="290"/>
    </row>
    <row r="289" spans="6:7" x14ac:dyDescent="0.25">
      <c r="F289" s="315"/>
      <c r="G289" s="290"/>
    </row>
    <row r="290" spans="6:7" x14ac:dyDescent="0.25">
      <c r="F290" s="315"/>
      <c r="G290" s="290"/>
    </row>
    <row r="291" spans="6:7" x14ac:dyDescent="0.25">
      <c r="F291" s="315"/>
      <c r="G291" s="290"/>
    </row>
    <row r="292" spans="6:7" x14ac:dyDescent="0.25">
      <c r="F292" s="315"/>
      <c r="G292" s="290"/>
    </row>
    <row r="293" spans="6:7" x14ac:dyDescent="0.25">
      <c r="F293" s="315"/>
      <c r="G293" s="290"/>
    </row>
    <row r="294" spans="6:7" x14ac:dyDescent="0.25">
      <c r="F294" s="315"/>
      <c r="G294" s="290"/>
    </row>
    <row r="295" spans="6:7" x14ac:dyDescent="0.25">
      <c r="F295" s="315"/>
      <c r="G295" s="290"/>
    </row>
    <row r="296" spans="6:7" x14ac:dyDescent="0.25">
      <c r="F296" s="315"/>
      <c r="G296" s="290"/>
    </row>
    <row r="297" spans="6:7" x14ac:dyDescent="0.25">
      <c r="F297" s="315"/>
      <c r="G297" s="290"/>
    </row>
    <row r="298" spans="6:7" x14ac:dyDescent="0.25">
      <c r="F298" s="315"/>
      <c r="G298" s="290"/>
    </row>
    <row r="299" spans="6:7" x14ac:dyDescent="0.25">
      <c r="F299" s="315"/>
      <c r="G299" s="290"/>
    </row>
    <row r="300" spans="6:7" x14ac:dyDescent="0.25">
      <c r="F300" s="315"/>
      <c r="G300" s="290"/>
    </row>
    <row r="301" spans="6:7" x14ac:dyDescent="0.25">
      <c r="F301" s="315"/>
      <c r="G301" s="290"/>
    </row>
    <row r="302" spans="6:7" x14ac:dyDescent="0.25">
      <c r="F302" s="315"/>
      <c r="G302" s="290"/>
    </row>
    <row r="303" spans="6:7" x14ac:dyDescent="0.25">
      <c r="F303" s="315"/>
      <c r="G303" s="290"/>
    </row>
    <row r="304" spans="6:7" x14ac:dyDescent="0.25">
      <c r="F304" s="315"/>
      <c r="G304" s="290"/>
    </row>
    <row r="305" spans="6:7" x14ac:dyDescent="0.25">
      <c r="F305" s="315"/>
      <c r="G305" s="290"/>
    </row>
    <row r="306" spans="6:7" x14ac:dyDescent="0.25">
      <c r="F306" s="315"/>
      <c r="G306" s="290"/>
    </row>
    <row r="307" spans="6:7" x14ac:dyDescent="0.25">
      <c r="F307" s="315"/>
      <c r="G307" s="290"/>
    </row>
    <row r="308" spans="6:7" x14ac:dyDescent="0.25">
      <c r="F308" s="315"/>
      <c r="G308" s="290"/>
    </row>
    <row r="309" spans="6:7" x14ac:dyDescent="0.25">
      <c r="F309" s="315"/>
      <c r="G309" s="290"/>
    </row>
    <row r="310" spans="6:7" x14ac:dyDescent="0.25">
      <c r="F310" s="315"/>
      <c r="G310" s="290"/>
    </row>
    <row r="311" spans="6:7" x14ac:dyDescent="0.25">
      <c r="F311" s="315"/>
      <c r="G311" s="290"/>
    </row>
    <row r="312" spans="6:7" x14ac:dyDescent="0.25">
      <c r="F312" s="315"/>
      <c r="G312" s="290"/>
    </row>
    <row r="313" spans="6:7" x14ac:dyDescent="0.25">
      <c r="F313" s="315"/>
      <c r="G313" s="290"/>
    </row>
    <row r="314" spans="6:7" x14ac:dyDescent="0.25">
      <c r="F314" s="315"/>
      <c r="G314" s="290"/>
    </row>
    <row r="315" spans="6:7" x14ac:dyDescent="0.25">
      <c r="F315" s="315"/>
      <c r="G315" s="290"/>
    </row>
    <row r="316" spans="6:7" x14ac:dyDescent="0.25">
      <c r="F316" s="315"/>
      <c r="G316" s="290"/>
    </row>
    <row r="317" spans="6:7" x14ac:dyDescent="0.25">
      <c r="F317" s="315"/>
      <c r="G317" s="290"/>
    </row>
    <row r="318" spans="6:7" x14ac:dyDescent="0.25">
      <c r="F318" s="315"/>
      <c r="G318" s="290"/>
    </row>
    <row r="319" spans="6:7" x14ac:dyDescent="0.25">
      <c r="F319" s="315"/>
      <c r="G319" s="290"/>
    </row>
    <row r="320" spans="6:7" x14ac:dyDescent="0.25">
      <c r="F320" s="315"/>
      <c r="G320" s="290"/>
    </row>
    <row r="321" spans="6:7" x14ac:dyDescent="0.25">
      <c r="F321" s="315"/>
      <c r="G321" s="290"/>
    </row>
    <row r="322" spans="6:7" x14ac:dyDescent="0.25">
      <c r="F322" s="315"/>
      <c r="G322" s="290"/>
    </row>
    <row r="323" spans="6:7" x14ac:dyDescent="0.25">
      <c r="F323" s="315"/>
      <c r="G323" s="290"/>
    </row>
    <row r="324" spans="6:7" x14ac:dyDescent="0.25">
      <c r="F324" s="315"/>
      <c r="G324" s="290"/>
    </row>
    <row r="325" spans="6:7" x14ac:dyDescent="0.25">
      <c r="F325" s="315"/>
      <c r="G325" s="290"/>
    </row>
    <row r="326" spans="6:7" x14ac:dyDescent="0.25">
      <c r="F326" s="315"/>
      <c r="G326" s="290"/>
    </row>
    <row r="327" spans="6:7" x14ac:dyDescent="0.25">
      <c r="F327" s="315"/>
      <c r="G327" s="290"/>
    </row>
    <row r="328" spans="6:7" x14ac:dyDescent="0.25">
      <c r="F328" s="315"/>
      <c r="G328" s="290"/>
    </row>
    <row r="329" spans="6:7" x14ac:dyDescent="0.25">
      <c r="F329" s="315"/>
      <c r="G329" s="290"/>
    </row>
    <row r="330" spans="6:7" x14ac:dyDescent="0.25">
      <c r="F330" s="315"/>
      <c r="G330" s="290"/>
    </row>
    <row r="331" spans="6:7" x14ac:dyDescent="0.25">
      <c r="F331" s="315"/>
      <c r="G331" s="290"/>
    </row>
    <row r="332" spans="6:7" x14ac:dyDescent="0.25">
      <c r="F332" s="315"/>
      <c r="G332" s="290"/>
    </row>
    <row r="333" spans="6:7" x14ac:dyDescent="0.25">
      <c r="F333" s="315"/>
      <c r="G333" s="290"/>
    </row>
    <row r="334" spans="6:7" x14ac:dyDescent="0.25">
      <c r="F334" s="315"/>
      <c r="G334" s="290"/>
    </row>
    <row r="335" spans="6:7" x14ac:dyDescent="0.25">
      <c r="F335" s="315"/>
      <c r="G335" s="290"/>
    </row>
    <row r="336" spans="6:7" x14ac:dyDescent="0.25">
      <c r="F336" s="315"/>
      <c r="G336" s="290"/>
    </row>
    <row r="337" spans="6:7" x14ac:dyDescent="0.25">
      <c r="F337" s="315"/>
      <c r="G337" s="290"/>
    </row>
    <row r="338" spans="6:7" x14ac:dyDescent="0.25">
      <c r="F338" s="315"/>
      <c r="G338" s="290"/>
    </row>
    <row r="339" spans="6:7" x14ac:dyDescent="0.25">
      <c r="F339" s="315"/>
      <c r="G339" s="290"/>
    </row>
    <row r="340" spans="6:7" x14ac:dyDescent="0.25">
      <c r="F340" s="315"/>
      <c r="G340" s="290"/>
    </row>
    <row r="341" spans="6:7" x14ac:dyDescent="0.25">
      <c r="F341" s="315"/>
      <c r="G341" s="290"/>
    </row>
    <row r="342" spans="6:7" x14ac:dyDescent="0.25">
      <c r="F342" s="315"/>
      <c r="G342" s="290"/>
    </row>
    <row r="343" spans="6:7" x14ac:dyDescent="0.25">
      <c r="F343" s="315"/>
      <c r="G343" s="290"/>
    </row>
    <row r="344" spans="6:7" x14ac:dyDescent="0.25">
      <c r="F344" s="315"/>
      <c r="G344" s="290"/>
    </row>
    <row r="345" spans="6:7" x14ac:dyDescent="0.25">
      <c r="F345" s="315"/>
      <c r="G345" s="290"/>
    </row>
    <row r="346" spans="6:7" x14ac:dyDescent="0.25">
      <c r="F346" s="315"/>
      <c r="G346" s="290"/>
    </row>
    <row r="347" spans="6:7" x14ac:dyDescent="0.25">
      <c r="F347" s="315"/>
      <c r="G347" s="290"/>
    </row>
    <row r="348" spans="6:7" x14ac:dyDescent="0.25">
      <c r="F348" s="315"/>
      <c r="G348" s="290"/>
    </row>
    <row r="349" spans="6:7" x14ac:dyDescent="0.25">
      <c r="F349" s="315"/>
      <c r="G349" s="290"/>
    </row>
    <row r="350" spans="6:7" x14ac:dyDescent="0.25">
      <c r="F350" s="315"/>
      <c r="G350" s="290"/>
    </row>
    <row r="351" spans="6:7" x14ac:dyDescent="0.25">
      <c r="F351" s="315"/>
      <c r="G351" s="290"/>
    </row>
    <row r="352" spans="6:7" x14ac:dyDescent="0.25">
      <c r="F352" s="315"/>
      <c r="G352" s="290"/>
    </row>
    <row r="353" spans="6:7" x14ac:dyDescent="0.25">
      <c r="F353" s="315"/>
      <c r="G353" s="290"/>
    </row>
    <row r="354" spans="6:7" x14ac:dyDescent="0.25">
      <c r="F354" s="315"/>
      <c r="G354" s="290"/>
    </row>
    <row r="355" spans="6:7" x14ac:dyDescent="0.25">
      <c r="F355" s="315"/>
      <c r="G355" s="290"/>
    </row>
    <row r="356" spans="6:7" x14ac:dyDescent="0.25">
      <c r="F356" s="315"/>
      <c r="G356" s="290"/>
    </row>
    <row r="357" spans="6:7" x14ac:dyDescent="0.25">
      <c r="F357" s="315"/>
      <c r="G357" s="290"/>
    </row>
    <row r="358" spans="6:7" x14ac:dyDescent="0.25">
      <c r="F358" s="315"/>
      <c r="G358" s="290"/>
    </row>
    <row r="359" spans="6:7" x14ac:dyDescent="0.25">
      <c r="F359" s="315"/>
      <c r="G359" s="290"/>
    </row>
    <row r="360" spans="6:7" x14ac:dyDescent="0.25">
      <c r="F360" s="315"/>
      <c r="G360" s="290"/>
    </row>
    <row r="361" spans="6:7" x14ac:dyDescent="0.25">
      <c r="F361" s="315"/>
      <c r="G361" s="290"/>
    </row>
    <row r="362" spans="6:7" x14ac:dyDescent="0.25">
      <c r="F362" s="315"/>
      <c r="G362" s="290"/>
    </row>
    <row r="363" spans="6:7" x14ac:dyDescent="0.25">
      <c r="F363" s="315"/>
      <c r="G363" s="290"/>
    </row>
    <row r="364" spans="6:7" x14ac:dyDescent="0.25">
      <c r="F364" s="315"/>
      <c r="G364" s="290"/>
    </row>
    <row r="365" spans="6:7" x14ac:dyDescent="0.25">
      <c r="F365" s="315"/>
      <c r="G365" s="290"/>
    </row>
    <row r="366" spans="6:7" x14ac:dyDescent="0.25">
      <c r="F366" s="315"/>
      <c r="G366" s="290"/>
    </row>
    <row r="367" spans="6:7" x14ac:dyDescent="0.25">
      <c r="F367" s="315"/>
      <c r="G367" s="290"/>
    </row>
    <row r="368" spans="6:7" x14ac:dyDescent="0.25">
      <c r="F368" s="315"/>
      <c r="G368" s="290"/>
    </row>
    <row r="369" spans="6:7" x14ac:dyDescent="0.25">
      <c r="F369" s="315"/>
      <c r="G369" s="290"/>
    </row>
    <row r="370" spans="6:7" x14ac:dyDescent="0.25">
      <c r="F370" s="315"/>
      <c r="G370" s="290"/>
    </row>
    <row r="371" spans="6:7" x14ac:dyDescent="0.25">
      <c r="F371" s="315"/>
      <c r="G371" s="290"/>
    </row>
    <row r="372" spans="6:7" x14ac:dyDescent="0.25">
      <c r="F372" s="315"/>
      <c r="G372" s="290"/>
    </row>
    <row r="373" spans="6:7" x14ac:dyDescent="0.25">
      <c r="F373" s="315"/>
      <c r="G373" s="290"/>
    </row>
    <row r="374" spans="6:7" x14ac:dyDescent="0.25">
      <c r="F374" s="315"/>
      <c r="G374" s="290"/>
    </row>
    <row r="375" spans="6:7" x14ac:dyDescent="0.25">
      <c r="F375" s="315"/>
      <c r="G375" s="290"/>
    </row>
    <row r="376" spans="6:7" x14ac:dyDescent="0.25">
      <c r="F376" s="315"/>
      <c r="G376" s="290"/>
    </row>
    <row r="377" spans="6:7" x14ac:dyDescent="0.25">
      <c r="F377" s="315"/>
      <c r="G377" s="290"/>
    </row>
    <row r="378" spans="6:7" x14ac:dyDescent="0.25">
      <c r="F378" s="315"/>
      <c r="G378" s="290"/>
    </row>
    <row r="379" spans="6:7" x14ac:dyDescent="0.25">
      <c r="F379" s="315"/>
      <c r="G379" s="290"/>
    </row>
    <row r="380" spans="6:7" x14ac:dyDescent="0.25">
      <c r="F380" s="315"/>
      <c r="G380" s="290"/>
    </row>
    <row r="381" spans="6:7" x14ac:dyDescent="0.25">
      <c r="F381" s="315"/>
      <c r="G381" s="290"/>
    </row>
    <row r="382" spans="6:7" x14ac:dyDescent="0.25">
      <c r="F382" s="315"/>
      <c r="G382" s="290"/>
    </row>
    <row r="383" spans="6:7" x14ac:dyDescent="0.25">
      <c r="F383" s="315"/>
      <c r="G383" s="290"/>
    </row>
    <row r="384" spans="6:7" x14ac:dyDescent="0.25">
      <c r="F384" s="315"/>
      <c r="G384" s="290"/>
    </row>
    <row r="385" spans="6:7" x14ac:dyDescent="0.25">
      <c r="F385" s="315"/>
      <c r="G385" s="290"/>
    </row>
    <row r="386" spans="6:7" x14ac:dyDescent="0.25">
      <c r="F386" s="315"/>
      <c r="G386" s="290"/>
    </row>
    <row r="387" spans="6:7" x14ac:dyDescent="0.25">
      <c r="F387" s="315"/>
      <c r="G387" s="290"/>
    </row>
    <row r="388" spans="6:7" x14ac:dyDescent="0.25">
      <c r="F388" s="315"/>
      <c r="G388" s="290"/>
    </row>
    <row r="389" spans="6:7" x14ac:dyDescent="0.25">
      <c r="F389" s="315"/>
      <c r="G389" s="290"/>
    </row>
    <row r="390" spans="6:7" x14ac:dyDescent="0.25">
      <c r="F390" s="315"/>
      <c r="G390" s="290"/>
    </row>
    <row r="391" spans="6:7" x14ac:dyDescent="0.25">
      <c r="F391" s="315"/>
      <c r="G391" s="290"/>
    </row>
    <row r="392" spans="6:7" x14ac:dyDescent="0.25">
      <c r="F392" s="315"/>
      <c r="G392" s="290"/>
    </row>
    <row r="393" spans="6:7" x14ac:dyDescent="0.25">
      <c r="F393" s="315"/>
      <c r="G393" s="290"/>
    </row>
    <row r="394" spans="6:7" x14ac:dyDescent="0.25">
      <c r="F394" s="315"/>
      <c r="G394" s="290"/>
    </row>
    <row r="395" spans="6:7" x14ac:dyDescent="0.25">
      <c r="F395" s="315"/>
      <c r="G395" s="290"/>
    </row>
    <row r="396" spans="6:7" x14ac:dyDescent="0.25">
      <c r="F396" s="315"/>
      <c r="G396" s="290"/>
    </row>
    <row r="397" spans="6:7" x14ac:dyDescent="0.25">
      <c r="F397" s="315"/>
      <c r="G397" s="290"/>
    </row>
  </sheetData>
  <mergeCells count="3">
    <mergeCell ref="B10:E10"/>
    <mergeCell ref="B12:E12"/>
    <mergeCell ref="F12:G12"/>
  </mergeCells>
  <printOptions horizontalCentered="1"/>
  <pageMargins left="0.23611111111111099" right="0.23611111111111099" top="0.74861111111111101" bottom="0.74791666666666701" header="0.31527777777777799" footer="0.511811023622047"/>
  <pageSetup paperSize="9" scale="40" orientation="landscape" horizontalDpi="300" verticalDpi="300"/>
  <headerFooter>
    <oddHeader>&amp;L30/09/2021&amp;C&amp;16 PROJET ESTEREL_x005F_x000a_APS_x005F_x000a_LOTS ARCHITECTURAUX&amp;RARP ASTRANCE</oddHeader>
  </headerFooter>
  <ignoredErrors>
    <ignoredError sqref="J30 J39 J41 J43"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9"/>
  <sheetViews>
    <sheetView topLeftCell="B38" zoomScale="70" zoomScaleNormal="70" workbookViewId="0">
      <selection activeCell="B62" sqref="A62:XFD62"/>
    </sheetView>
  </sheetViews>
  <sheetFormatPr baseColWidth="10" defaultColWidth="11.42578125" defaultRowHeight="15.75" x14ac:dyDescent="0.25"/>
  <cols>
    <col min="1" max="1" width="5.5703125" style="2" customWidth="1"/>
    <col min="2" max="2" width="20.28515625" style="2" customWidth="1"/>
    <col min="3" max="3" width="83.7109375" style="2" customWidth="1"/>
    <col min="4" max="4" width="5.7109375" style="3" customWidth="1"/>
    <col min="5" max="5" width="15.28515625" style="139" customWidth="1"/>
    <col min="6" max="6" width="12.140625" style="150" customWidth="1"/>
    <col min="7" max="7" width="12.140625" style="5" customWidth="1"/>
    <col min="8" max="8" width="1.7109375" style="2" customWidth="1"/>
    <col min="9" max="9" width="13.85546875" style="6" customWidth="1"/>
    <col min="10" max="10" width="17" style="4" customWidth="1"/>
    <col min="11" max="11" width="5.140625" style="2" customWidth="1"/>
    <col min="12" max="12" width="38.7109375" style="7" customWidth="1"/>
    <col min="13" max="16384" width="11.42578125" style="2"/>
  </cols>
  <sheetData>
    <row r="1" spans="1:113" s="8" customFormat="1" ht="15.75" customHeight="1" x14ac:dyDescent="0.25">
      <c r="D1" s="3"/>
      <c r="E1" s="130"/>
      <c r="G1" s="10"/>
      <c r="L1" s="11"/>
    </row>
    <row r="2" spans="1:113" s="8" customFormat="1" x14ac:dyDescent="0.25">
      <c r="B2" s="12"/>
      <c r="C2" s="13"/>
      <c r="D2" s="14"/>
      <c r="E2" s="131"/>
      <c r="F2" s="13"/>
      <c r="G2" s="15"/>
      <c r="L2" s="11"/>
    </row>
    <row r="3" spans="1:113" s="8" customFormat="1" ht="30.75" customHeight="1" x14ac:dyDescent="0.25">
      <c r="B3" s="16"/>
      <c r="C3" s="17" t="s">
        <v>0</v>
      </c>
      <c r="D3" s="18"/>
      <c r="E3" s="3"/>
      <c r="L3" s="11"/>
    </row>
    <row r="4" spans="1:113" s="8" customFormat="1" ht="15.75" customHeight="1" x14ac:dyDescent="0.25">
      <c r="B4" s="19"/>
      <c r="C4" s="20" t="s">
        <v>1</v>
      </c>
      <c r="E4" s="3"/>
      <c r="L4" s="11"/>
    </row>
    <row r="5" spans="1:113" s="8" customFormat="1" ht="15.75" customHeight="1" x14ac:dyDescent="0.25">
      <c r="B5" s="21"/>
      <c r="C5" s="170" t="s">
        <v>99</v>
      </c>
      <c r="D5" s="22"/>
      <c r="E5" s="3"/>
      <c r="L5" s="11"/>
    </row>
    <row r="6" spans="1:113" s="8" customFormat="1" ht="15.75" customHeight="1" x14ac:dyDescent="0.25">
      <c r="B6" s="19"/>
      <c r="C6" s="3"/>
      <c r="D6" s="23" t="s">
        <v>2</v>
      </c>
      <c r="E6" s="145"/>
      <c r="L6" s="11"/>
    </row>
    <row r="7" spans="1:113" s="8" customFormat="1" ht="15.75" customHeight="1" x14ac:dyDescent="0.25">
      <c r="B7" s="19"/>
      <c r="C7" s="3"/>
      <c r="D7" s="23" t="s">
        <v>3</v>
      </c>
      <c r="E7" s="155" t="s">
        <v>112</v>
      </c>
      <c r="L7" s="11"/>
    </row>
    <row r="8" spans="1:113" s="8" customFormat="1" ht="12.75" customHeight="1" x14ac:dyDescent="0.25">
      <c r="B8" s="24"/>
      <c r="C8" s="25"/>
      <c r="D8" s="26"/>
      <c r="E8" s="132"/>
      <c r="L8" s="11"/>
    </row>
    <row r="9" spans="1:113" s="8" customFormat="1" ht="12.75" customHeight="1" x14ac:dyDescent="0.25">
      <c r="B9" s="27"/>
      <c r="C9" s="28"/>
      <c r="D9" s="28"/>
      <c r="E9" s="3"/>
      <c r="L9" s="11"/>
    </row>
    <row r="10" spans="1:113" s="29" customFormat="1" ht="87" customHeight="1" x14ac:dyDescent="0.25">
      <c r="B10" s="355" t="s">
        <v>4</v>
      </c>
      <c r="C10" s="355"/>
      <c r="D10" s="355"/>
      <c r="E10" s="355"/>
      <c r="F10" s="30"/>
      <c r="G10" s="30"/>
      <c r="H10" s="8"/>
      <c r="L10" s="31"/>
    </row>
    <row r="11" spans="1:113" s="8" customFormat="1" ht="12.75" customHeight="1" x14ac:dyDescent="0.25">
      <c r="B11" s="27"/>
      <c r="C11" s="28"/>
      <c r="D11" s="28"/>
      <c r="E11" s="3"/>
      <c r="L11" s="11"/>
    </row>
    <row r="12" spans="1:113" s="8" customFormat="1" ht="15.75" customHeight="1" x14ac:dyDescent="0.25">
      <c r="B12" s="356" t="s">
        <v>5</v>
      </c>
      <c r="C12" s="356"/>
      <c r="D12" s="356"/>
      <c r="E12" s="356"/>
      <c r="F12" s="357" t="s">
        <v>58</v>
      </c>
      <c r="G12" s="357"/>
      <c r="H12" s="32"/>
      <c r="I12" s="33"/>
      <c r="J12" s="34"/>
      <c r="L12" s="11"/>
    </row>
    <row r="13" spans="1:113" s="43" customFormat="1" ht="33.75" customHeight="1" x14ac:dyDescent="0.25">
      <c r="A13" s="35"/>
      <c r="B13" s="36"/>
      <c r="C13" s="37" t="s">
        <v>7</v>
      </c>
      <c r="D13" s="37" t="s">
        <v>8</v>
      </c>
      <c r="E13" s="38" t="s">
        <v>9</v>
      </c>
      <c r="F13" s="140" t="s">
        <v>10</v>
      </c>
      <c r="G13" s="39" t="s">
        <v>11</v>
      </c>
      <c r="H13" s="32"/>
      <c r="I13" s="40" t="s">
        <v>12</v>
      </c>
      <c r="J13" s="41" t="s">
        <v>13</v>
      </c>
      <c r="K13" s="35"/>
      <c r="L13" s="42" t="s">
        <v>14</v>
      </c>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row>
    <row r="14" spans="1:113" s="53" customFormat="1" x14ac:dyDescent="0.25">
      <c r="A14" s="44"/>
      <c r="B14" s="45" t="s">
        <v>100</v>
      </c>
      <c r="C14" s="46"/>
      <c r="D14" s="47"/>
      <c r="E14" s="133"/>
      <c r="F14" s="48"/>
      <c r="G14" s="49"/>
      <c r="H14" s="32"/>
      <c r="I14" s="50"/>
      <c r="J14" s="51">
        <f>SUM(J15:J23)</f>
        <v>0</v>
      </c>
      <c r="K14" s="8"/>
      <c r="L14" s="11"/>
      <c r="M14" s="8"/>
      <c r="N14" s="8"/>
      <c r="O14" s="8"/>
      <c r="P14" s="8"/>
      <c r="Q14" s="8"/>
      <c r="R14" s="8"/>
      <c r="S14" s="8"/>
      <c r="T14" s="8"/>
      <c r="U14" s="8"/>
      <c r="V14" s="8"/>
      <c r="W14" s="8"/>
      <c r="X14" s="8"/>
      <c r="Y14" s="8"/>
      <c r="Z14" s="8"/>
      <c r="AA14" s="8"/>
      <c r="AB14" s="8"/>
      <c r="AC14" s="8"/>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row>
    <row r="15" spans="1:113" s="8" customFormat="1" x14ac:dyDescent="0.25">
      <c r="B15" s="54"/>
      <c r="C15" s="32" t="s">
        <v>15</v>
      </c>
      <c r="D15" s="55" t="s">
        <v>16</v>
      </c>
      <c r="E15" s="134"/>
      <c r="F15" s="141"/>
      <c r="G15" s="56"/>
      <c r="H15" s="32"/>
      <c r="I15" s="1">
        <f t="shared" ref="I15:I23" si="0">F15</f>
        <v>0</v>
      </c>
      <c r="J15" s="57">
        <f t="shared" ref="J15:J23" si="1">I15*E15</f>
        <v>0</v>
      </c>
      <c r="L15" s="11"/>
    </row>
    <row r="16" spans="1:113" s="8" customFormat="1" x14ac:dyDescent="0.25">
      <c r="B16" s="54"/>
      <c r="C16" s="32" t="s">
        <v>17</v>
      </c>
      <c r="D16" s="55" t="s">
        <v>16</v>
      </c>
      <c r="E16" s="134"/>
      <c r="F16" s="141"/>
      <c r="G16" s="56"/>
      <c r="H16" s="32"/>
      <c r="I16" s="1">
        <f t="shared" si="0"/>
        <v>0</v>
      </c>
      <c r="J16" s="57">
        <f t="shared" si="1"/>
        <v>0</v>
      </c>
      <c r="L16" s="11"/>
    </row>
    <row r="17" spans="1:113" s="8" customFormat="1" x14ac:dyDescent="0.25">
      <c r="B17" s="54"/>
      <c r="C17" s="32" t="s">
        <v>18</v>
      </c>
      <c r="D17" s="55" t="s">
        <v>16</v>
      </c>
      <c r="E17" s="134"/>
      <c r="F17" s="141"/>
      <c r="G17" s="56"/>
      <c r="H17" s="32"/>
      <c r="I17" s="1">
        <f t="shared" si="0"/>
        <v>0</v>
      </c>
      <c r="J17" s="57">
        <f t="shared" si="1"/>
        <v>0</v>
      </c>
      <c r="L17" s="11"/>
    </row>
    <row r="18" spans="1:113" s="8" customFormat="1" x14ac:dyDescent="0.25">
      <c r="B18" s="54"/>
      <c r="C18" s="32" t="s">
        <v>19</v>
      </c>
      <c r="D18" s="55" t="s">
        <v>16</v>
      </c>
      <c r="E18" s="134"/>
      <c r="F18" s="141"/>
      <c r="G18" s="56"/>
      <c r="H18" s="32"/>
      <c r="I18" s="1">
        <f t="shared" si="0"/>
        <v>0</v>
      </c>
      <c r="J18" s="57">
        <f t="shared" si="1"/>
        <v>0</v>
      </c>
      <c r="L18" s="11"/>
    </row>
    <row r="19" spans="1:113" s="8" customFormat="1" x14ac:dyDescent="0.25">
      <c r="B19" s="54"/>
      <c r="C19" s="32" t="s">
        <v>20</v>
      </c>
      <c r="D19" s="55" t="s">
        <v>16</v>
      </c>
      <c r="E19" s="134"/>
      <c r="F19" s="141"/>
      <c r="G19" s="56"/>
      <c r="H19" s="32"/>
      <c r="I19" s="1">
        <f t="shared" si="0"/>
        <v>0</v>
      </c>
      <c r="J19" s="57">
        <f t="shared" si="1"/>
        <v>0</v>
      </c>
      <c r="L19" s="11"/>
    </row>
    <row r="20" spans="1:113" s="8" customFormat="1" x14ac:dyDescent="0.25">
      <c r="B20" s="54"/>
      <c r="C20" s="154" t="s">
        <v>113</v>
      </c>
      <c r="D20" s="55" t="s">
        <v>16</v>
      </c>
      <c r="E20" s="134"/>
      <c r="F20" s="141"/>
      <c r="G20" s="56"/>
      <c r="H20" s="32"/>
      <c r="I20" s="1">
        <f t="shared" si="0"/>
        <v>0</v>
      </c>
      <c r="J20" s="57">
        <f t="shared" si="1"/>
        <v>0</v>
      </c>
      <c r="L20" s="11"/>
    </row>
    <row r="21" spans="1:113" s="8" customFormat="1" x14ac:dyDescent="0.25">
      <c r="B21" s="54"/>
      <c r="C21" s="32" t="s">
        <v>21</v>
      </c>
      <c r="D21" s="55" t="s">
        <v>16</v>
      </c>
      <c r="E21" s="134"/>
      <c r="F21" s="141"/>
      <c r="G21" s="56"/>
      <c r="H21" s="32"/>
      <c r="I21" s="1">
        <f t="shared" si="0"/>
        <v>0</v>
      </c>
      <c r="J21" s="57">
        <f t="shared" si="1"/>
        <v>0</v>
      </c>
      <c r="L21" s="11"/>
    </row>
    <row r="22" spans="1:113" s="8" customFormat="1" x14ac:dyDescent="0.25">
      <c r="B22" s="54"/>
      <c r="C22" s="32" t="s">
        <v>22</v>
      </c>
      <c r="D22" s="55" t="s">
        <v>16</v>
      </c>
      <c r="E22" s="134"/>
      <c r="F22" s="141"/>
      <c r="G22" s="56"/>
      <c r="H22" s="32"/>
      <c r="I22" s="1">
        <f t="shared" si="0"/>
        <v>0</v>
      </c>
      <c r="J22" s="57">
        <f t="shared" si="1"/>
        <v>0</v>
      </c>
      <c r="L22" s="11"/>
    </row>
    <row r="23" spans="1:113" s="8" customFormat="1" x14ac:dyDescent="0.25">
      <c r="B23" s="54"/>
      <c r="C23" s="32" t="s">
        <v>23</v>
      </c>
      <c r="D23" s="55" t="s">
        <v>16</v>
      </c>
      <c r="E23" s="134"/>
      <c r="F23" s="141"/>
      <c r="G23" s="56"/>
      <c r="H23" s="32"/>
      <c r="I23" s="1">
        <f t="shared" si="0"/>
        <v>0</v>
      </c>
      <c r="J23" s="57">
        <f t="shared" si="1"/>
        <v>0</v>
      </c>
      <c r="L23" s="11"/>
    </row>
    <row r="24" spans="1:113" s="67" customFormat="1" x14ac:dyDescent="0.25">
      <c r="A24" s="58"/>
      <c r="B24" s="59" t="s">
        <v>101</v>
      </c>
      <c r="C24" s="60"/>
      <c r="D24" s="61"/>
      <c r="E24" s="135"/>
      <c r="F24" s="146"/>
      <c r="G24" s="62"/>
      <c r="H24" s="32"/>
      <c r="I24" s="63"/>
      <c r="J24" s="64">
        <f>SUM(J25:J29)-J29</f>
        <v>0</v>
      </c>
      <c r="K24" s="65"/>
      <c r="L24" s="11"/>
      <c r="M24" s="65"/>
      <c r="N24" s="65"/>
      <c r="O24" s="65"/>
      <c r="P24" s="65"/>
      <c r="Q24" s="65"/>
      <c r="R24" s="65"/>
      <c r="S24" s="65"/>
      <c r="T24" s="65"/>
      <c r="U24" s="65"/>
      <c r="V24" s="65"/>
      <c r="W24" s="65"/>
      <c r="X24" s="65"/>
      <c r="Y24" s="65"/>
      <c r="Z24" s="65"/>
      <c r="AA24" s="65"/>
      <c r="AB24" s="65"/>
      <c r="AC24" s="65"/>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row>
    <row r="25" spans="1:113" s="8" customFormat="1" x14ac:dyDescent="0.25">
      <c r="B25" s="54"/>
      <c r="C25" s="32" t="s">
        <v>25</v>
      </c>
      <c r="D25" s="55" t="s">
        <v>8</v>
      </c>
      <c r="E25" s="134"/>
      <c r="F25" s="141"/>
      <c r="G25" s="56"/>
      <c r="H25" s="32"/>
      <c r="I25" s="1">
        <f>F25</f>
        <v>0</v>
      </c>
      <c r="J25" s="57">
        <f>I25*E25</f>
        <v>0</v>
      </c>
      <c r="L25" s="11"/>
    </row>
    <row r="26" spans="1:113" s="8" customFormat="1" x14ac:dyDescent="0.25">
      <c r="B26" s="54"/>
      <c r="C26" s="32" t="s">
        <v>77</v>
      </c>
      <c r="D26" s="55" t="s">
        <v>26</v>
      </c>
      <c r="E26" s="134"/>
      <c r="F26" s="327"/>
      <c r="G26" s="56"/>
      <c r="H26" s="32"/>
      <c r="I26" s="1">
        <f>F26</f>
        <v>0</v>
      </c>
      <c r="J26" s="57">
        <f>I26*E26</f>
        <v>0</v>
      </c>
      <c r="L26" s="326" t="s">
        <v>57</v>
      </c>
    </row>
    <row r="27" spans="1:113" s="8" customFormat="1" x14ac:dyDescent="0.25">
      <c r="B27" s="54"/>
      <c r="C27" s="32" t="s">
        <v>27</v>
      </c>
      <c r="D27" s="55" t="s">
        <v>26</v>
      </c>
      <c r="E27" s="134"/>
      <c r="F27" s="147"/>
      <c r="G27" s="56"/>
      <c r="H27" s="32"/>
      <c r="I27" s="1">
        <f>F27</f>
        <v>0</v>
      </c>
      <c r="J27" s="57">
        <f>I27*E27</f>
        <v>0</v>
      </c>
      <c r="L27" s="11" t="s">
        <v>28</v>
      </c>
    </row>
    <row r="28" spans="1:113" s="8" customFormat="1" x14ac:dyDescent="0.25">
      <c r="B28" s="54"/>
      <c r="C28" s="32" t="s">
        <v>29</v>
      </c>
      <c r="D28" s="55" t="s">
        <v>26</v>
      </c>
      <c r="E28" s="134"/>
      <c r="F28" s="147"/>
      <c r="G28" s="56"/>
      <c r="H28" s="32"/>
      <c r="I28" s="1">
        <f>F28</f>
        <v>0</v>
      </c>
      <c r="J28" s="57">
        <f>I28*E28</f>
        <v>0</v>
      </c>
      <c r="L28" s="11"/>
    </row>
    <row r="29" spans="1:113" s="367" customFormat="1" x14ac:dyDescent="0.25">
      <c r="B29" s="358" t="s">
        <v>116</v>
      </c>
      <c r="C29" s="368" t="s">
        <v>115</v>
      </c>
      <c r="D29" s="359" t="s">
        <v>26</v>
      </c>
      <c r="E29" s="369"/>
      <c r="F29" s="370"/>
      <c r="G29" s="360"/>
      <c r="H29" s="368"/>
      <c r="I29" s="371">
        <f>F29</f>
        <v>0</v>
      </c>
      <c r="J29" s="372">
        <f>I29*E29</f>
        <v>0</v>
      </c>
      <c r="L29" s="366"/>
    </row>
    <row r="30" spans="1:113" s="67" customFormat="1" x14ac:dyDescent="0.25">
      <c r="A30" s="58"/>
      <c r="B30" s="59" t="s">
        <v>105</v>
      </c>
      <c r="C30" s="60"/>
      <c r="D30" s="61"/>
      <c r="E30" s="135"/>
      <c r="F30" s="146"/>
      <c r="G30" s="62"/>
      <c r="H30" s="32"/>
      <c r="I30" s="63"/>
      <c r="J30" s="64">
        <f>SUM(J31:J34)</f>
        <v>0</v>
      </c>
      <c r="K30" s="65"/>
      <c r="L30" s="11"/>
      <c r="M30" s="65"/>
      <c r="N30" s="65"/>
      <c r="O30" s="65"/>
      <c r="P30" s="65"/>
      <c r="Q30" s="65"/>
      <c r="R30" s="65"/>
      <c r="S30" s="65"/>
      <c r="T30" s="65"/>
      <c r="U30" s="65"/>
      <c r="V30" s="65"/>
      <c r="W30" s="65"/>
      <c r="X30" s="65"/>
      <c r="Y30" s="65"/>
      <c r="Z30" s="65"/>
      <c r="AA30" s="65"/>
      <c r="AB30" s="65"/>
      <c r="AC30" s="65"/>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row>
    <row r="31" spans="1:113" s="8" customFormat="1" x14ac:dyDescent="0.25">
      <c r="B31" s="68"/>
      <c r="C31" s="69" t="s">
        <v>31</v>
      </c>
      <c r="D31" s="70" t="s">
        <v>26</v>
      </c>
      <c r="E31" s="134"/>
      <c r="F31" s="141"/>
      <c r="G31" s="71"/>
      <c r="H31" s="32"/>
      <c r="I31" s="1">
        <f t="shared" ref="I31:I34" si="2">F31</f>
        <v>0</v>
      </c>
      <c r="J31" s="57">
        <f t="shared" ref="J31:J34" si="3">I31*E31</f>
        <v>0</v>
      </c>
      <c r="L31" s="11"/>
    </row>
    <row r="32" spans="1:113" s="8" customFormat="1" x14ac:dyDescent="0.25">
      <c r="B32" s="68"/>
      <c r="C32" s="69" t="s">
        <v>33</v>
      </c>
      <c r="D32" s="70" t="s">
        <v>34</v>
      </c>
      <c r="E32" s="134"/>
      <c r="F32" s="141"/>
      <c r="G32" s="71"/>
      <c r="H32" s="32"/>
      <c r="I32" s="1">
        <f t="shared" si="2"/>
        <v>0</v>
      </c>
      <c r="J32" s="57">
        <f t="shared" si="3"/>
        <v>0</v>
      </c>
      <c r="L32" s="11" t="s">
        <v>59</v>
      </c>
    </row>
    <row r="33" spans="1:113" s="8" customFormat="1" x14ac:dyDescent="0.25">
      <c r="B33" s="68"/>
      <c r="C33" s="69" t="s">
        <v>35</v>
      </c>
      <c r="D33" s="70" t="s">
        <v>8</v>
      </c>
      <c r="E33" s="134"/>
      <c r="F33" s="141"/>
      <c r="G33" s="71"/>
      <c r="H33" s="32"/>
      <c r="I33" s="1">
        <f t="shared" si="2"/>
        <v>0</v>
      </c>
      <c r="J33" s="57">
        <f t="shared" si="3"/>
        <v>0</v>
      </c>
      <c r="L33" s="11"/>
    </row>
    <row r="34" spans="1:113" s="72" customFormat="1" ht="31.5" x14ac:dyDescent="0.25">
      <c r="B34" s="68"/>
      <c r="C34" s="69" t="s">
        <v>36</v>
      </c>
      <c r="D34" s="70" t="s">
        <v>16</v>
      </c>
      <c r="E34" s="134"/>
      <c r="F34" s="141"/>
      <c r="G34" s="71"/>
      <c r="H34" s="32"/>
      <c r="I34" s="1">
        <f t="shared" si="2"/>
        <v>0</v>
      </c>
      <c r="J34" s="57">
        <f t="shared" si="3"/>
        <v>0</v>
      </c>
      <c r="K34" s="8"/>
      <c r="L34" s="11" t="s">
        <v>37</v>
      </c>
      <c r="M34" s="8"/>
    </row>
    <row r="35" spans="1:113" s="67" customFormat="1" x14ac:dyDescent="0.25">
      <c r="A35" s="58"/>
      <c r="B35" s="59" t="s">
        <v>102</v>
      </c>
      <c r="C35" s="60"/>
      <c r="D35" s="61"/>
      <c r="E35" s="135"/>
      <c r="F35" s="146"/>
      <c r="G35" s="62"/>
      <c r="H35" s="32"/>
      <c r="I35" s="63"/>
      <c r="J35" s="64">
        <f>SUM(J36:J39)</f>
        <v>0</v>
      </c>
      <c r="K35" s="65"/>
      <c r="L35" s="11"/>
      <c r="M35" s="65"/>
      <c r="N35" s="65"/>
      <c r="O35" s="65"/>
      <c r="P35" s="65"/>
      <c r="Q35" s="65"/>
      <c r="R35" s="65"/>
      <c r="S35" s="65"/>
      <c r="T35" s="65"/>
      <c r="U35" s="65"/>
      <c r="V35" s="65"/>
      <c r="W35" s="65"/>
      <c r="X35" s="65"/>
      <c r="Y35" s="65"/>
      <c r="Z35" s="65"/>
      <c r="AA35" s="65"/>
      <c r="AB35" s="65"/>
      <c r="AC35" s="65"/>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72" customFormat="1" ht="30.75" customHeight="1" x14ac:dyDescent="0.25">
      <c r="B36" s="68"/>
      <c r="C36" s="73" t="s">
        <v>38</v>
      </c>
      <c r="D36" s="70" t="s">
        <v>26</v>
      </c>
      <c r="E36" s="134"/>
      <c r="F36" s="141"/>
      <c r="G36" s="71"/>
      <c r="H36" s="32"/>
      <c r="I36" s="1">
        <f t="shared" ref="I36:I39" si="4">F36</f>
        <v>0</v>
      </c>
      <c r="J36" s="57">
        <f>I36*E36</f>
        <v>0</v>
      </c>
      <c r="K36" s="8"/>
      <c r="L36" s="11"/>
      <c r="M36" s="8"/>
    </row>
    <row r="37" spans="1:113" s="72" customFormat="1" x14ac:dyDescent="0.25">
      <c r="B37" s="68"/>
      <c r="C37" s="69" t="s">
        <v>39</v>
      </c>
      <c r="D37" s="70" t="s">
        <v>26</v>
      </c>
      <c r="E37" s="134"/>
      <c r="F37" s="141"/>
      <c r="G37" s="71"/>
      <c r="H37" s="32"/>
      <c r="I37" s="1">
        <f t="shared" si="4"/>
        <v>0</v>
      </c>
      <c r="J37" s="57">
        <f>I37*E37</f>
        <v>0</v>
      </c>
      <c r="K37" s="8"/>
      <c r="L37" s="11"/>
      <c r="M37" s="8"/>
    </row>
    <row r="38" spans="1:113" s="72" customFormat="1" ht="30.75" customHeight="1" x14ac:dyDescent="0.25">
      <c r="B38" s="68"/>
      <c r="C38" s="73" t="s">
        <v>88</v>
      </c>
      <c r="D38" s="70" t="s">
        <v>8</v>
      </c>
      <c r="E38" s="134"/>
      <c r="F38" s="141"/>
      <c r="G38" s="71"/>
      <c r="H38" s="32"/>
      <c r="I38" s="1">
        <f t="shared" si="4"/>
        <v>0</v>
      </c>
      <c r="J38" s="57">
        <f>I38*E38</f>
        <v>0</v>
      </c>
      <c r="K38" s="8"/>
      <c r="L38" s="11"/>
      <c r="M38" s="8"/>
    </row>
    <row r="39" spans="1:113" s="230" customFormat="1" x14ac:dyDescent="0.25">
      <c r="B39" s="227"/>
      <c r="C39" s="73" t="s">
        <v>90</v>
      </c>
      <c r="D39" s="228" t="s">
        <v>49</v>
      </c>
      <c r="E39" s="209"/>
      <c r="F39" s="210"/>
      <c r="G39" s="229"/>
      <c r="H39" s="154"/>
      <c r="I39" s="212">
        <f t="shared" si="4"/>
        <v>0</v>
      </c>
      <c r="J39" s="213">
        <f>I39*E39</f>
        <v>0</v>
      </c>
      <c r="K39" s="154"/>
      <c r="L39" s="158"/>
      <c r="M39" s="154"/>
    </row>
    <row r="40" spans="1:113" s="67" customFormat="1" x14ac:dyDescent="0.25">
      <c r="A40" s="58"/>
      <c r="B40" s="59" t="s">
        <v>106</v>
      </c>
      <c r="C40" s="60"/>
      <c r="D40" s="61"/>
      <c r="E40" s="135"/>
      <c r="F40" s="142"/>
      <c r="G40" s="74"/>
      <c r="H40" s="32"/>
      <c r="I40" s="63"/>
      <c r="J40" s="64">
        <f>J41</f>
        <v>0</v>
      </c>
      <c r="K40" s="8"/>
      <c r="L40" s="11"/>
      <c r="M40" s="8"/>
      <c r="N40" s="65"/>
      <c r="O40" s="65"/>
      <c r="P40" s="65"/>
      <c r="Q40" s="65"/>
      <c r="R40" s="65"/>
      <c r="S40" s="65"/>
      <c r="T40" s="65"/>
      <c r="U40" s="65"/>
      <c r="V40" s="65"/>
      <c r="W40" s="65"/>
      <c r="X40" s="65"/>
      <c r="Y40" s="65"/>
      <c r="Z40" s="65"/>
      <c r="AA40" s="65"/>
      <c r="AB40" s="65"/>
      <c r="AC40" s="65"/>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29" customFormat="1" ht="30.75" customHeight="1" x14ac:dyDescent="0.25">
      <c r="B41" s="75"/>
      <c r="C41" s="73" t="s">
        <v>73</v>
      </c>
      <c r="D41" s="76" t="s">
        <v>26</v>
      </c>
      <c r="E41" s="136"/>
      <c r="F41" s="143"/>
      <c r="G41" s="77"/>
      <c r="H41" s="69"/>
      <c r="I41" s="1">
        <f>F41</f>
        <v>0</v>
      </c>
      <c r="J41" s="57">
        <f>I41*E41</f>
        <v>0</v>
      </c>
      <c r="L41" s="11"/>
    </row>
    <row r="42" spans="1:113" s="67" customFormat="1" x14ac:dyDescent="0.25">
      <c r="A42" s="58"/>
      <c r="B42" s="59" t="s">
        <v>107</v>
      </c>
      <c r="C42" s="60"/>
      <c r="D42" s="61"/>
      <c r="E42" s="135"/>
      <c r="F42" s="142"/>
      <c r="G42" s="74"/>
      <c r="H42" s="32"/>
      <c r="I42" s="78"/>
      <c r="J42" s="64">
        <f>SUM(J43:J44)</f>
        <v>0</v>
      </c>
      <c r="K42" s="65"/>
      <c r="L42" s="31"/>
      <c r="M42" s="65"/>
      <c r="N42" s="65"/>
      <c r="O42" s="65"/>
      <c r="P42" s="65"/>
      <c r="Q42" s="65"/>
      <c r="R42" s="65"/>
      <c r="S42" s="65"/>
      <c r="T42" s="65"/>
      <c r="U42" s="65"/>
      <c r="V42" s="65"/>
      <c r="W42" s="65"/>
      <c r="X42" s="65"/>
      <c r="Y42" s="65"/>
      <c r="Z42" s="65"/>
      <c r="AA42" s="65"/>
      <c r="AB42" s="65"/>
      <c r="AC42" s="65"/>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s="72" customFormat="1" ht="12.75" customHeight="1" x14ac:dyDescent="0.25">
      <c r="B43" s="79"/>
      <c r="C43" s="32" t="s">
        <v>41</v>
      </c>
      <c r="D43" s="70" t="s">
        <v>26</v>
      </c>
      <c r="E43" s="134"/>
      <c r="F43" s="141"/>
      <c r="G43" s="71"/>
      <c r="H43" s="32"/>
      <c r="I43" s="1">
        <f t="shared" ref="I43:I44" si="5">F43</f>
        <v>0</v>
      </c>
      <c r="J43" s="57">
        <f>I43*E43</f>
        <v>0</v>
      </c>
      <c r="K43" s="65"/>
      <c r="L43" s="31"/>
      <c r="M43" s="65"/>
    </row>
    <row r="44" spans="1:113" s="72" customFormat="1" x14ac:dyDescent="0.25">
      <c r="B44" s="80"/>
      <c r="C44" s="32" t="s">
        <v>43</v>
      </c>
      <c r="D44" s="70" t="s">
        <v>26</v>
      </c>
      <c r="E44" s="134"/>
      <c r="F44" s="141"/>
      <c r="G44" s="71"/>
      <c r="H44" s="32"/>
      <c r="I44" s="1">
        <f t="shared" si="5"/>
        <v>0</v>
      </c>
      <c r="J44" s="57">
        <f>I44*E44</f>
        <v>0</v>
      </c>
      <c r="K44" s="65"/>
      <c r="L44" s="11" t="s">
        <v>60</v>
      </c>
      <c r="M44" s="65"/>
    </row>
    <row r="45" spans="1:113" s="67" customFormat="1" x14ac:dyDescent="0.25">
      <c r="A45" s="58"/>
      <c r="B45" s="59" t="s">
        <v>108</v>
      </c>
      <c r="C45" s="60"/>
      <c r="D45" s="61"/>
      <c r="E45" s="135"/>
      <c r="F45" s="142"/>
      <c r="G45" s="74"/>
      <c r="H45" s="32"/>
      <c r="I45" s="78"/>
      <c r="J45" s="64">
        <f>SUM(J46:J48)</f>
        <v>0</v>
      </c>
      <c r="K45" s="65"/>
      <c r="L45" s="11"/>
      <c r="M45" s="65"/>
      <c r="N45" s="65"/>
      <c r="O45" s="65"/>
      <c r="P45" s="65"/>
      <c r="Q45" s="65"/>
      <c r="R45" s="65"/>
      <c r="S45" s="65"/>
      <c r="T45" s="65"/>
      <c r="U45" s="65"/>
      <c r="V45" s="65"/>
      <c r="W45" s="65"/>
      <c r="X45" s="65"/>
      <c r="Y45" s="65"/>
      <c r="Z45" s="65"/>
      <c r="AA45" s="65"/>
      <c r="AB45" s="65"/>
      <c r="AC45" s="65"/>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row r="46" spans="1:113" s="65" customFormat="1" x14ac:dyDescent="0.25">
      <c r="B46" s="68"/>
      <c r="C46" s="32" t="s">
        <v>44</v>
      </c>
      <c r="D46" s="55" t="s">
        <v>16</v>
      </c>
      <c r="E46" s="152"/>
      <c r="F46" s="141"/>
      <c r="G46" s="71"/>
      <c r="H46" s="32"/>
      <c r="I46" s="1">
        <f t="shared" ref="I46:I48" si="6">F46</f>
        <v>0</v>
      </c>
      <c r="J46" s="57">
        <f>I46*E46</f>
        <v>0</v>
      </c>
      <c r="L46" s="11"/>
    </row>
    <row r="47" spans="1:113" s="65" customFormat="1" ht="15" customHeight="1" x14ac:dyDescent="0.25">
      <c r="B47" s="68"/>
      <c r="C47" s="32" t="s">
        <v>45</v>
      </c>
      <c r="D47" s="55" t="s">
        <v>26</v>
      </c>
      <c r="E47" s="152"/>
      <c r="F47" s="141"/>
      <c r="G47" s="71"/>
      <c r="H47" s="32"/>
      <c r="I47" s="1">
        <f t="shared" si="6"/>
        <v>0</v>
      </c>
      <c r="J47" s="57">
        <f>I47*E47</f>
        <v>0</v>
      </c>
      <c r="L47" s="11"/>
    </row>
    <row r="48" spans="1:113" s="65" customFormat="1" x14ac:dyDescent="0.25">
      <c r="B48" s="68"/>
      <c r="C48" s="32" t="s">
        <v>46</v>
      </c>
      <c r="D48" s="55" t="s">
        <v>16</v>
      </c>
      <c r="E48" s="152"/>
      <c r="F48" s="141"/>
      <c r="G48" s="71"/>
      <c r="H48" s="32"/>
      <c r="I48" s="1">
        <f t="shared" si="6"/>
        <v>0</v>
      </c>
      <c r="J48" s="57">
        <f>I48*E48</f>
        <v>0</v>
      </c>
      <c r="L48" s="11"/>
    </row>
    <row r="49" spans="1:113" s="88" customFormat="1" x14ac:dyDescent="0.25">
      <c r="A49" s="81"/>
      <c r="B49" s="82" t="s">
        <v>103</v>
      </c>
      <c r="C49" s="83"/>
      <c r="D49" s="84"/>
      <c r="E49" s="137"/>
      <c r="F49" s="144"/>
      <c r="G49" s="85"/>
      <c r="H49" s="32"/>
      <c r="I49" s="78"/>
      <c r="J49" s="64">
        <f>SUM(J50:J55)-J55</f>
        <v>0</v>
      </c>
      <c r="K49" s="86"/>
      <c r="L49" s="11"/>
      <c r="M49" s="86"/>
      <c r="N49" s="86"/>
      <c r="O49" s="86"/>
      <c r="P49" s="86"/>
      <c r="Q49" s="86"/>
      <c r="R49" s="86"/>
      <c r="S49" s="86"/>
      <c r="T49" s="86"/>
      <c r="U49" s="86"/>
      <c r="V49" s="86"/>
      <c r="W49" s="86"/>
      <c r="X49" s="86"/>
      <c r="Y49" s="86"/>
      <c r="Z49" s="86"/>
      <c r="AA49" s="86"/>
      <c r="AB49" s="86"/>
      <c r="AC49" s="86"/>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c r="BR49" s="87"/>
      <c r="BS49" s="87"/>
      <c r="BT49" s="87"/>
      <c r="BU49" s="87"/>
      <c r="BV49" s="87"/>
      <c r="BW49" s="87"/>
      <c r="BX49" s="87"/>
      <c r="BY49" s="87"/>
      <c r="BZ49" s="87"/>
      <c r="CA49" s="87"/>
      <c r="CB49" s="87"/>
      <c r="CC49" s="87"/>
      <c r="CD49" s="87"/>
      <c r="CE49" s="87"/>
      <c r="CF49" s="87"/>
      <c r="CG49" s="87"/>
      <c r="CH49" s="87"/>
      <c r="CI49" s="87"/>
      <c r="CJ49" s="87"/>
      <c r="CK49" s="87"/>
      <c r="CL49" s="87"/>
      <c r="CM49" s="87"/>
      <c r="CN49" s="87"/>
      <c r="CO49" s="87"/>
      <c r="CP49" s="87"/>
      <c r="CQ49" s="87"/>
      <c r="CR49" s="87"/>
      <c r="CS49" s="87"/>
      <c r="CT49" s="87"/>
      <c r="CU49" s="87"/>
      <c r="CV49" s="87"/>
      <c r="CW49" s="87"/>
      <c r="CX49" s="87"/>
      <c r="CY49" s="87"/>
      <c r="CZ49" s="87"/>
      <c r="DA49" s="87"/>
      <c r="DB49" s="87"/>
      <c r="DC49" s="87"/>
      <c r="DD49" s="87"/>
      <c r="DE49" s="87"/>
      <c r="DF49" s="87"/>
      <c r="DG49" s="87"/>
      <c r="DH49" s="87"/>
      <c r="DI49" s="87"/>
    </row>
    <row r="50" spans="1:113" s="86" customFormat="1" x14ac:dyDescent="0.25">
      <c r="B50" s="89"/>
      <c r="C50" s="32" t="s">
        <v>47</v>
      </c>
      <c r="D50" s="90" t="s">
        <v>16</v>
      </c>
      <c r="E50" s="136"/>
      <c r="F50" s="141"/>
      <c r="G50" s="56"/>
      <c r="H50" s="32"/>
      <c r="I50" s="1">
        <f t="shared" ref="I50:I54" si="7">F50</f>
        <v>0</v>
      </c>
      <c r="J50" s="57">
        <f t="shared" ref="J50:J54" si="8">I50*E50</f>
        <v>0</v>
      </c>
      <c r="L50" s="11"/>
    </row>
    <row r="51" spans="1:113" s="86" customFormat="1" x14ac:dyDescent="0.25">
      <c r="B51" s="89"/>
      <c r="C51" s="32" t="s">
        <v>48</v>
      </c>
      <c r="D51" s="90" t="s">
        <v>49</v>
      </c>
      <c r="E51" s="136"/>
      <c r="F51" s="141"/>
      <c r="G51" s="56"/>
      <c r="H51" s="32"/>
      <c r="I51" s="1">
        <f t="shared" si="7"/>
        <v>0</v>
      </c>
      <c r="J51" s="57">
        <f t="shared" si="8"/>
        <v>0</v>
      </c>
      <c r="L51" s="11"/>
    </row>
    <row r="52" spans="1:113" s="86" customFormat="1" x14ac:dyDescent="0.25">
      <c r="B52" s="89"/>
      <c r="C52" s="32" t="s">
        <v>50</v>
      </c>
      <c r="D52" s="90" t="s">
        <v>16</v>
      </c>
      <c r="E52" s="136"/>
      <c r="F52" s="141"/>
      <c r="G52" s="56"/>
      <c r="H52" s="32"/>
      <c r="I52" s="1">
        <f t="shared" si="7"/>
        <v>0</v>
      </c>
      <c r="J52" s="57">
        <f t="shared" si="8"/>
        <v>0</v>
      </c>
      <c r="L52" s="11"/>
    </row>
    <row r="53" spans="1:113" s="86" customFormat="1" x14ac:dyDescent="0.25">
      <c r="B53" s="89"/>
      <c r="C53" s="32" t="s">
        <v>81</v>
      </c>
      <c r="D53" s="90" t="s">
        <v>8</v>
      </c>
      <c r="E53" s="136"/>
      <c r="F53" s="141"/>
      <c r="G53" s="56"/>
      <c r="H53" s="32"/>
      <c r="I53" s="1">
        <f t="shared" si="7"/>
        <v>0</v>
      </c>
      <c r="J53" s="57">
        <f t="shared" si="8"/>
        <v>0</v>
      </c>
      <c r="L53" s="11"/>
    </row>
    <row r="54" spans="1:113" s="86" customFormat="1" x14ac:dyDescent="0.25">
      <c r="B54" s="89"/>
      <c r="C54" s="32" t="s">
        <v>82</v>
      </c>
      <c r="D54" s="90" t="s">
        <v>8</v>
      </c>
      <c r="E54" s="136"/>
      <c r="F54" s="141"/>
      <c r="G54" s="56"/>
      <c r="H54" s="32"/>
      <c r="I54" s="1">
        <f t="shared" si="7"/>
        <v>0</v>
      </c>
      <c r="J54" s="57">
        <f t="shared" si="8"/>
        <v>0</v>
      </c>
      <c r="L54" s="11" t="s">
        <v>87</v>
      </c>
    </row>
    <row r="55" spans="1:113" s="248" customFormat="1" x14ac:dyDescent="0.25">
      <c r="B55" s="328" t="s">
        <v>89</v>
      </c>
      <c r="C55" s="329" t="s">
        <v>51</v>
      </c>
      <c r="D55" s="330" t="s">
        <v>16</v>
      </c>
      <c r="E55" s="331"/>
      <c r="F55" s="332"/>
      <c r="G55" s="333"/>
      <c r="H55" s="329"/>
      <c r="I55" s="334">
        <f>F55</f>
        <v>0</v>
      </c>
      <c r="J55" s="335">
        <f>I55*E55</f>
        <v>0</v>
      </c>
      <c r="L55" s="158"/>
    </row>
    <row r="56" spans="1:113" s="88" customFormat="1" x14ac:dyDescent="0.25">
      <c r="A56" s="81"/>
      <c r="B56" s="82" t="s">
        <v>104</v>
      </c>
      <c r="C56" s="83"/>
      <c r="D56" s="84"/>
      <c r="E56" s="137"/>
      <c r="F56" s="144"/>
      <c r="G56" s="85"/>
      <c r="H56" s="32"/>
      <c r="I56" s="78"/>
      <c r="J56" s="64">
        <f>J57</f>
        <v>0</v>
      </c>
      <c r="K56" s="86"/>
      <c r="L56" s="11"/>
      <c r="M56" s="86"/>
      <c r="N56" s="86"/>
      <c r="O56" s="86"/>
      <c r="P56" s="86"/>
      <c r="Q56" s="86"/>
      <c r="R56" s="86"/>
      <c r="S56" s="86"/>
      <c r="T56" s="86"/>
      <c r="U56" s="86"/>
      <c r="V56" s="86"/>
      <c r="W56" s="86"/>
      <c r="X56" s="86"/>
      <c r="Y56" s="86"/>
      <c r="Z56" s="86"/>
      <c r="AA56" s="86"/>
      <c r="AB56" s="86"/>
      <c r="AC56" s="86"/>
      <c r="AD56" s="87"/>
      <c r="AE56" s="87"/>
      <c r="AF56" s="87"/>
      <c r="AG56" s="87"/>
      <c r="AH56" s="87"/>
      <c r="AI56" s="87"/>
      <c r="AJ56" s="87"/>
      <c r="AK56" s="87"/>
      <c r="AL56" s="87"/>
      <c r="AM56" s="87"/>
      <c r="AN56" s="87"/>
      <c r="AO56" s="87"/>
      <c r="AP56" s="87"/>
      <c r="AQ56" s="87"/>
      <c r="AR56" s="87"/>
      <c r="AS56" s="87"/>
      <c r="AT56" s="87"/>
      <c r="AU56" s="87"/>
      <c r="AV56" s="87"/>
      <c r="AW56" s="87"/>
      <c r="AX56" s="87"/>
      <c r="AY56" s="87"/>
      <c r="AZ56" s="87"/>
      <c r="BA56" s="87"/>
      <c r="BB56" s="87"/>
      <c r="BC56" s="87"/>
      <c r="BD56" s="87"/>
      <c r="BE56" s="87"/>
      <c r="BF56" s="87"/>
      <c r="BG56" s="87"/>
      <c r="BH56" s="87"/>
      <c r="BI56" s="87"/>
      <c r="BJ56" s="87"/>
      <c r="BK56" s="87"/>
      <c r="BL56" s="87"/>
      <c r="BM56" s="87"/>
      <c r="BN56" s="87"/>
      <c r="BO56" s="87"/>
      <c r="BP56" s="87"/>
      <c r="BQ56" s="87"/>
      <c r="BR56" s="87"/>
      <c r="BS56" s="87"/>
      <c r="BT56" s="87"/>
      <c r="BU56" s="87"/>
      <c r="BV56" s="87"/>
      <c r="BW56" s="87"/>
      <c r="BX56" s="87"/>
      <c r="BY56" s="87"/>
      <c r="BZ56" s="87"/>
      <c r="CA56" s="87"/>
      <c r="CB56" s="87"/>
      <c r="CC56" s="87"/>
      <c r="CD56" s="87"/>
      <c r="CE56" s="87"/>
      <c r="CF56" s="87"/>
      <c r="CG56" s="87"/>
      <c r="CH56" s="87"/>
      <c r="CI56" s="87"/>
      <c r="CJ56" s="87"/>
      <c r="CK56" s="87"/>
      <c r="CL56" s="87"/>
      <c r="CM56" s="87"/>
      <c r="CN56" s="87"/>
      <c r="CO56" s="87"/>
      <c r="CP56" s="87"/>
      <c r="CQ56" s="87"/>
      <c r="CR56" s="87"/>
      <c r="CS56" s="87"/>
      <c r="CT56" s="87"/>
      <c r="CU56" s="87"/>
      <c r="CV56" s="87"/>
      <c r="CW56" s="87"/>
      <c r="CX56" s="87"/>
      <c r="CY56" s="87"/>
      <c r="CZ56" s="87"/>
      <c r="DA56" s="87"/>
      <c r="DB56" s="87"/>
      <c r="DC56" s="87"/>
      <c r="DD56" s="87"/>
      <c r="DE56" s="87"/>
      <c r="DF56" s="87"/>
      <c r="DG56" s="87"/>
      <c r="DH56" s="87"/>
      <c r="DI56" s="87"/>
    </row>
    <row r="57" spans="1:113" s="127" customFormat="1" x14ac:dyDescent="0.25">
      <c r="B57" s="129"/>
      <c r="C57" s="128" t="s">
        <v>66</v>
      </c>
      <c r="D57" s="90" t="s">
        <v>16</v>
      </c>
      <c r="E57" s="307"/>
      <c r="F57" s="301"/>
      <c r="G57" s="302"/>
      <c r="H57" s="153"/>
      <c r="I57" s="1">
        <f t="shared" ref="I57" si="9">F57</f>
        <v>0</v>
      </c>
      <c r="J57" s="57">
        <f>I57*E57</f>
        <v>0</v>
      </c>
      <c r="L57" s="305" t="s">
        <v>72</v>
      </c>
    </row>
    <row r="58" spans="1:113" s="100" customFormat="1" ht="15" customHeight="1" x14ac:dyDescent="0.25">
      <c r="A58" s="91"/>
      <c r="B58" s="92"/>
      <c r="C58" s="93" t="s">
        <v>53</v>
      </c>
      <c r="D58" s="94"/>
      <c r="E58" s="94"/>
      <c r="F58" s="95"/>
      <c r="G58" s="95"/>
      <c r="H58" s="96"/>
      <c r="I58" s="97"/>
      <c r="J58" s="98">
        <f>J14+J24+J30+J35+J40+J42+J45+J49+J56</f>
        <v>0</v>
      </c>
      <c r="K58" s="99"/>
      <c r="L58" s="11"/>
      <c r="M58" s="99"/>
      <c r="N58" s="99"/>
      <c r="O58" s="99"/>
      <c r="P58" s="99"/>
      <c r="Q58" s="99"/>
      <c r="R58" s="99"/>
      <c r="S58" s="99"/>
      <c r="T58" s="99"/>
      <c r="U58" s="99"/>
      <c r="V58" s="99"/>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99"/>
      <c r="BU58" s="99"/>
      <c r="BV58" s="99"/>
      <c r="BW58" s="99"/>
      <c r="BX58" s="99"/>
      <c r="BY58" s="99"/>
      <c r="BZ58" s="99"/>
      <c r="CA58" s="99"/>
      <c r="CB58" s="99"/>
      <c r="CC58" s="99"/>
      <c r="CD58" s="99"/>
      <c r="CE58" s="99"/>
      <c r="CF58" s="99"/>
      <c r="CG58" s="99"/>
      <c r="CH58" s="99"/>
      <c r="CI58" s="99"/>
      <c r="CJ58" s="99"/>
      <c r="CK58" s="99"/>
      <c r="CL58" s="99"/>
      <c r="CM58" s="99"/>
      <c r="CN58" s="99"/>
      <c r="CO58" s="99"/>
      <c r="CP58" s="99"/>
      <c r="CQ58" s="99"/>
      <c r="CR58" s="99"/>
      <c r="CS58" s="99"/>
      <c r="CT58" s="99"/>
      <c r="CU58" s="99"/>
      <c r="CV58" s="99"/>
      <c r="CW58" s="99"/>
      <c r="CX58" s="99"/>
      <c r="CY58" s="99"/>
      <c r="CZ58" s="99"/>
      <c r="DA58" s="99"/>
      <c r="DB58" s="99"/>
      <c r="DC58" s="99"/>
      <c r="DD58" s="99"/>
      <c r="DE58" s="99"/>
      <c r="DF58" s="99"/>
      <c r="DG58" s="99"/>
      <c r="DH58" s="99"/>
      <c r="DI58" s="99"/>
    </row>
    <row r="59" spans="1:113" s="110" customFormat="1" ht="15.75" customHeight="1" x14ac:dyDescent="0.25">
      <c r="A59" s="101"/>
      <c r="B59" s="102"/>
      <c r="C59" s="103" t="s">
        <v>54</v>
      </c>
      <c r="D59" s="104"/>
      <c r="E59" s="151"/>
      <c r="F59" s="148"/>
      <c r="G59" s="105"/>
      <c r="H59" s="106"/>
      <c r="I59" s="107"/>
      <c r="J59" s="108">
        <f>J58*20%</f>
        <v>0</v>
      </c>
      <c r="K59" s="109"/>
      <c r="L59" s="11"/>
      <c r="M59" s="109"/>
      <c r="N59" s="109"/>
      <c r="O59" s="109"/>
      <c r="P59" s="109"/>
      <c r="Q59" s="109"/>
      <c r="R59" s="109"/>
      <c r="S59" s="109"/>
      <c r="T59" s="109"/>
      <c r="U59" s="109"/>
      <c r="V59" s="109"/>
      <c r="W59" s="109"/>
      <c r="X59" s="109"/>
      <c r="Y59" s="109"/>
      <c r="Z59" s="109"/>
      <c r="AA59" s="109"/>
      <c r="AB59" s="109"/>
      <c r="AC59" s="109"/>
      <c r="AD59" s="109"/>
      <c r="AE59" s="109"/>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c r="BI59" s="109"/>
      <c r="BJ59" s="109"/>
      <c r="BK59" s="109"/>
      <c r="BL59" s="109"/>
      <c r="BM59" s="109"/>
      <c r="BN59" s="109"/>
      <c r="BO59" s="109"/>
      <c r="BP59" s="109"/>
      <c r="BQ59" s="109"/>
      <c r="BR59" s="109"/>
      <c r="BS59" s="109"/>
      <c r="BT59" s="109"/>
      <c r="BU59" s="109"/>
      <c r="BV59" s="109"/>
      <c r="BW59" s="109"/>
      <c r="BX59" s="109"/>
      <c r="BY59" s="109"/>
      <c r="BZ59" s="109"/>
      <c r="CA59" s="109"/>
      <c r="CB59" s="109"/>
      <c r="CC59" s="109"/>
      <c r="CD59" s="109"/>
      <c r="CE59" s="109"/>
      <c r="CF59" s="109"/>
      <c r="CG59" s="109"/>
      <c r="CH59" s="109"/>
      <c r="CI59" s="109"/>
      <c r="CJ59" s="109"/>
      <c r="CK59" s="109"/>
      <c r="CL59" s="109"/>
      <c r="CM59" s="109"/>
      <c r="CN59" s="109"/>
      <c r="CO59" s="109"/>
      <c r="CP59" s="109"/>
      <c r="CQ59" s="109"/>
      <c r="CR59" s="109"/>
      <c r="CS59" s="109"/>
      <c r="CT59" s="109"/>
      <c r="CU59" s="109"/>
      <c r="CV59" s="109"/>
      <c r="CW59" s="109"/>
      <c r="CX59" s="109"/>
      <c r="CY59" s="109"/>
      <c r="CZ59" s="109"/>
      <c r="DA59" s="109"/>
      <c r="DB59" s="109"/>
      <c r="DC59" s="109"/>
      <c r="DD59" s="109"/>
      <c r="DE59" s="109"/>
      <c r="DF59" s="109"/>
      <c r="DG59" s="109"/>
      <c r="DH59" s="109"/>
      <c r="DI59" s="109"/>
    </row>
    <row r="60" spans="1:113" s="100" customFormat="1" ht="16.5" customHeight="1" x14ac:dyDescent="0.25">
      <c r="A60" s="91"/>
      <c r="B60" s="111"/>
      <c r="C60" s="112" t="s">
        <v>55</v>
      </c>
      <c r="D60" s="113"/>
      <c r="E60" s="113"/>
      <c r="F60" s="114"/>
      <c r="G60" s="114"/>
      <c r="H60" s="96"/>
      <c r="I60" s="115"/>
      <c r="J60" s="116">
        <f>J58+J59</f>
        <v>0</v>
      </c>
      <c r="K60" s="99"/>
      <c r="L60" s="11"/>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c r="AM60" s="99"/>
      <c r="AN60" s="99"/>
      <c r="AO60" s="99"/>
      <c r="AP60" s="99"/>
      <c r="AQ60" s="99"/>
      <c r="AR60" s="99"/>
      <c r="AS60" s="99"/>
      <c r="AT60" s="99"/>
      <c r="AU60" s="99"/>
      <c r="AV60" s="99"/>
      <c r="AW60" s="99"/>
      <c r="AX60" s="99"/>
      <c r="AY60" s="99"/>
      <c r="AZ60" s="99"/>
      <c r="BA60" s="99"/>
      <c r="BB60" s="99"/>
      <c r="BC60" s="99"/>
      <c r="BD60" s="99"/>
      <c r="BE60" s="99"/>
      <c r="BF60" s="99"/>
      <c r="BG60" s="99"/>
      <c r="BH60" s="99"/>
      <c r="BI60" s="99"/>
      <c r="BJ60" s="99"/>
      <c r="BK60" s="99"/>
      <c r="BL60" s="99"/>
      <c r="BM60" s="99"/>
      <c r="BN60" s="99"/>
      <c r="BO60" s="99"/>
      <c r="BP60" s="99"/>
      <c r="BQ60" s="99"/>
      <c r="BR60" s="99"/>
      <c r="BS60" s="99"/>
      <c r="BT60" s="99"/>
      <c r="BU60" s="99"/>
      <c r="BV60" s="99"/>
      <c r="BW60" s="99"/>
      <c r="BX60" s="99"/>
      <c r="BY60" s="99"/>
      <c r="BZ60" s="99"/>
      <c r="CA60" s="99"/>
      <c r="CB60" s="99"/>
      <c r="CC60" s="99"/>
      <c r="CD60" s="99"/>
      <c r="CE60" s="99"/>
      <c r="CF60" s="99"/>
      <c r="CG60" s="99"/>
      <c r="CH60" s="99"/>
      <c r="CI60" s="99"/>
      <c r="CJ60" s="99"/>
      <c r="CK60" s="99"/>
      <c r="CL60" s="99"/>
      <c r="CM60" s="99"/>
      <c r="CN60" s="99"/>
      <c r="CO60" s="99"/>
      <c r="CP60" s="99"/>
      <c r="CQ60" s="99"/>
      <c r="CR60" s="99"/>
      <c r="CS60" s="99"/>
      <c r="CT60" s="99"/>
      <c r="CU60" s="99"/>
      <c r="CV60" s="99"/>
      <c r="CW60" s="99"/>
      <c r="CX60" s="99"/>
      <c r="CY60" s="99"/>
      <c r="CZ60" s="99"/>
      <c r="DA60" s="99"/>
      <c r="DB60" s="99"/>
      <c r="DC60" s="99"/>
      <c r="DD60" s="99"/>
      <c r="DE60" s="99"/>
      <c r="DF60" s="99"/>
      <c r="DG60" s="99"/>
      <c r="DH60" s="99"/>
      <c r="DI60" s="99"/>
    </row>
    <row r="61" spans="1:113" s="122" customFormat="1" ht="16.5" thickBot="1" x14ac:dyDescent="0.3">
      <c r="A61" s="117"/>
      <c r="B61" s="118"/>
      <c r="C61" s="118"/>
      <c r="D61" s="119"/>
      <c r="E61" s="120"/>
      <c r="F61" s="121"/>
      <c r="G61" s="121"/>
      <c r="H61" s="32"/>
      <c r="I61" s="121"/>
      <c r="J61" s="121"/>
      <c r="L61" s="11"/>
    </row>
    <row r="62" spans="1:113" s="263" customFormat="1" ht="15" customHeight="1" thickBot="1" x14ac:dyDescent="0.3">
      <c r="A62" s="253"/>
      <c r="B62" s="373"/>
      <c r="C62" s="374" t="s">
        <v>117</v>
      </c>
      <c r="D62" s="375"/>
      <c r="E62" s="375"/>
      <c r="F62" s="376"/>
      <c r="G62" s="376"/>
      <c r="H62" s="377"/>
      <c r="I62" s="378"/>
      <c r="J62" s="379">
        <f>J55+J29</f>
        <v>0</v>
      </c>
      <c r="K62" s="262"/>
      <c r="L62" s="158"/>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262"/>
      <c r="DC62" s="262"/>
      <c r="DD62" s="262"/>
      <c r="DE62" s="262"/>
      <c r="DF62" s="262"/>
      <c r="DG62" s="262"/>
      <c r="DH62" s="262"/>
      <c r="DI62" s="262"/>
    </row>
    <row r="63" spans="1:113" s="8" customFormat="1" x14ac:dyDescent="0.25">
      <c r="B63" s="32"/>
      <c r="C63" s="32"/>
      <c r="D63" s="123"/>
      <c r="E63" s="138"/>
      <c r="F63" s="121"/>
      <c r="G63" s="124"/>
      <c r="H63" s="32"/>
      <c r="I63" s="33"/>
      <c r="J63" s="34"/>
      <c r="L63" s="11"/>
    </row>
    <row r="64" spans="1:113" s="8" customFormat="1" x14ac:dyDescent="0.25">
      <c r="B64" s="32"/>
      <c r="C64" s="32"/>
      <c r="D64" s="123"/>
      <c r="E64" s="138"/>
      <c r="F64" s="121"/>
      <c r="G64" s="124"/>
      <c r="H64" s="32"/>
      <c r="I64" s="33"/>
      <c r="J64" s="34"/>
      <c r="L64" s="11"/>
    </row>
    <row r="65" spans="2:12" s="8" customFormat="1" x14ac:dyDescent="0.25">
      <c r="B65" s="32"/>
      <c r="C65" s="32"/>
      <c r="D65" s="123"/>
      <c r="E65" s="138"/>
      <c r="F65" s="121"/>
      <c r="G65" s="124"/>
      <c r="H65" s="32"/>
      <c r="I65" s="33"/>
      <c r="J65" s="34"/>
      <c r="L65" s="11"/>
    </row>
    <row r="66" spans="2:12" s="8" customFormat="1" x14ac:dyDescent="0.25">
      <c r="D66" s="3"/>
      <c r="E66" s="130"/>
      <c r="F66" s="27"/>
      <c r="G66" s="10"/>
      <c r="I66" s="125"/>
      <c r="J66" s="9"/>
      <c r="L66" s="11"/>
    </row>
    <row r="67" spans="2:12" s="8" customFormat="1" x14ac:dyDescent="0.25">
      <c r="D67" s="3"/>
      <c r="E67" s="130"/>
      <c r="F67" s="27"/>
      <c r="G67" s="10"/>
      <c r="I67" s="125"/>
      <c r="J67" s="9"/>
      <c r="L67" s="11"/>
    </row>
    <row r="68" spans="2:12" s="8" customFormat="1" x14ac:dyDescent="0.25">
      <c r="D68" s="3"/>
      <c r="E68" s="130"/>
      <c r="F68" s="27"/>
      <c r="G68" s="10"/>
      <c r="I68" s="125"/>
      <c r="J68" s="9"/>
      <c r="L68" s="11"/>
    </row>
    <row r="69" spans="2:12" s="8" customFormat="1" x14ac:dyDescent="0.25">
      <c r="D69" s="3"/>
      <c r="E69" s="130"/>
      <c r="F69" s="27"/>
      <c r="G69" s="10"/>
      <c r="I69" s="125"/>
      <c r="J69" s="9"/>
      <c r="L69" s="11"/>
    </row>
    <row r="70" spans="2:12" s="8" customFormat="1" x14ac:dyDescent="0.25">
      <c r="D70" s="3"/>
      <c r="E70" s="130"/>
      <c r="F70" s="27"/>
      <c r="G70" s="10"/>
      <c r="I70" s="125"/>
      <c r="J70" s="9"/>
      <c r="L70" s="11"/>
    </row>
    <row r="71" spans="2:12" s="8" customFormat="1" x14ac:dyDescent="0.25">
      <c r="D71" s="3"/>
      <c r="E71" s="130"/>
      <c r="F71" s="27"/>
      <c r="G71" s="10"/>
      <c r="I71" s="125"/>
      <c r="J71" s="9"/>
      <c r="L71" s="11"/>
    </row>
    <row r="72" spans="2:12" s="8" customFormat="1" x14ac:dyDescent="0.25">
      <c r="D72" s="3"/>
      <c r="E72" s="130"/>
      <c r="F72" s="27"/>
      <c r="G72" s="10"/>
      <c r="I72" s="125"/>
      <c r="J72" s="9"/>
      <c r="L72" s="11"/>
    </row>
    <row r="73" spans="2:12" s="8" customFormat="1" x14ac:dyDescent="0.25">
      <c r="D73" s="3"/>
      <c r="E73" s="130"/>
      <c r="F73" s="27"/>
      <c r="G73" s="10"/>
      <c r="I73" s="125"/>
      <c r="J73" s="9"/>
      <c r="L73" s="11"/>
    </row>
    <row r="74" spans="2:12" s="8" customFormat="1" x14ac:dyDescent="0.25">
      <c r="D74" s="3"/>
      <c r="E74" s="130"/>
      <c r="F74" s="27"/>
      <c r="G74" s="10"/>
      <c r="I74" s="125"/>
      <c r="J74" s="9"/>
      <c r="L74" s="11"/>
    </row>
    <row r="75" spans="2:12" s="8" customFormat="1" x14ac:dyDescent="0.25">
      <c r="D75" s="3"/>
      <c r="E75" s="130"/>
      <c r="F75" s="27"/>
      <c r="G75" s="10"/>
      <c r="I75" s="125"/>
      <c r="J75" s="9"/>
      <c r="L75" s="11"/>
    </row>
    <row r="76" spans="2:12" s="8" customFormat="1" x14ac:dyDescent="0.25">
      <c r="D76" s="3"/>
      <c r="E76" s="130"/>
      <c r="F76" s="27"/>
      <c r="G76" s="10"/>
      <c r="I76" s="125"/>
      <c r="J76" s="9"/>
      <c r="L76" s="11"/>
    </row>
    <row r="77" spans="2:12" s="8" customFormat="1" x14ac:dyDescent="0.25">
      <c r="D77" s="3"/>
      <c r="E77" s="130"/>
      <c r="F77" s="27"/>
      <c r="G77" s="10"/>
      <c r="I77" s="125"/>
      <c r="J77" s="9"/>
      <c r="L77" s="11"/>
    </row>
    <row r="78" spans="2:12" s="8" customFormat="1" x14ac:dyDescent="0.25">
      <c r="D78" s="3"/>
      <c r="E78" s="130"/>
      <c r="F78" s="27"/>
      <c r="G78" s="10"/>
      <c r="I78" s="125"/>
      <c r="J78" s="9"/>
      <c r="L78" s="11"/>
    </row>
    <row r="79" spans="2:12" s="8" customFormat="1" x14ac:dyDescent="0.25">
      <c r="D79" s="3"/>
      <c r="E79" s="130"/>
      <c r="F79" s="27"/>
      <c r="G79" s="10"/>
      <c r="I79" s="125"/>
      <c r="J79" s="9"/>
      <c r="L79" s="11"/>
    </row>
    <row r="80" spans="2:12" s="8" customFormat="1" x14ac:dyDescent="0.25">
      <c r="D80" s="3"/>
      <c r="E80" s="130"/>
      <c r="F80" s="27"/>
      <c r="G80" s="10"/>
      <c r="I80" s="125"/>
      <c r="J80" s="9"/>
      <c r="L80" s="11"/>
    </row>
    <row r="81" spans="4:12" s="8" customFormat="1" x14ac:dyDescent="0.25">
      <c r="D81" s="3"/>
      <c r="E81" s="130"/>
      <c r="F81" s="27"/>
      <c r="G81" s="10"/>
      <c r="I81" s="125"/>
      <c r="J81" s="9"/>
      <c r="L81" s="11"/>
    </row>
    <row r="82" spans="4:12" s="8" customFormat="1" x14ac:dyDescent="0.25">
      <c r="D82" s="3"/>
      <c r="E82" s="130"/>
      <c r="F82" s="27"/>
      <c r="G82" s="10"/>
      <c r="I82" s="125"/>
      <c r="J82" s="9"/>
      <c r="L82" s="11"/>
    </row>
    <row r="83" spans="4:12" s="8" customFormat="1" x14ac:dyDescent="0.25">
      <c r="D83" s="3"/>
      <c r="E83" s="130"/>
      <c r="F83" s="27"/>
      <c r="G83" s="10"/>
      <c r="I83" s="125"/>
      <c r="J83" s="9"/>
      <c r="L83" s="11"/>
    </row>
    <row r="84" spans="4:12" s="8" customFormat="1" x14ac:dyDescent="0.25">
      <c r="D84" s="3"/>
      <c r="E84" s="130"/>
      <c r="F84" s="27"/>
      <c r="G84" s="10"/>
      <c r="I84" s="125"/>
      <c r="J84" s="9"/>
      <c r="L84" s="11"/>
    </row>
    <row r="85" spans="4:12" s="8" customFormat="1" x14ac:dyDescent="0.25">
      <c r="D85" s="3"/>
      <c r="E85" s="130"/>
      <c r="F85" s="27"/>
      <c r="G85" s="10"/>
      <c r="I85" s="125"/>
      <c r="J85" s="9"/>
      <c r="L85" s="11"/>
    </row>
    <row r="86" spans="4:12" s="8" customFormat="1" x14ac:dyDescent="0.25">
      <c r="D86" s="3"/>
      <c r="E86" s="130"/>
      <c r="F86" s="27"/>
      <c r="G86" s="10"/>
      <c r="I86" s="125"/>
      <c r="J86" s="9"/>
      <c r="L86" s="11"/>
    </row>
    <row r="87" spans="4:12" s="8" customFormat="1" x14ac:dyDescent="0.25">
      <c r="D87" s="3"/>
      <c r="E87" s="130"/>
      <c r="F87" s="27"/>
      <c r="G87" s="10"/>
      <c r="I87" s="125"/>
      <c r="J87" s="9"/>
      <c r="L87" s="11"/>
    </row>
    <row r="88" spans="4:12" s="8" customFormat="1" x14ac:dyDescent="0.25">
      <c r="D88" s="3"/>
      <c r="E88" s="130"/>
      <c r="F88" s="27"/>
      <c r="G88" s="10"/>
      <c r="I88" s="125"/>
      <c r="J88" s="9"/>
      <c r="L88" s="11"/>
    </row>
    <row r="89" spans="4:12" s="8" customFormat="1" x14ac:dyDescent="0.25">
      <c r="D89" s="3"/>
      <c r="E89" s="130"/>
      <c r="F89" s="27"/>
      <c r="G89" s="10"/>
      <c r="I89" s="125"/>
      <c r="J89" s="9"/>
      <c r="L89" s="11"/>
    </row>
    <row r="90" spans="4:12" s="8" customFormat="1" x14ac:dyDescent="0.25">
      <c r="D90" s="3"/>
      <c r="E90" s="130"/>
      <c r="F90" s="27"/>
      <c r="G90" s="10"/>
      <c r="I90" s="125"/>
      <c r="J90" s="9"/>
      <c r="L90" s="11"/>
    </row>
    <row r="91" spans="4:12" s="8" customFormat="1" x14ac:dyDescent="0.25">
      <c r="D91" s="3"/>
      <c r="E91" s="130"/>
      <c r="F91" s="27"/>
      <c r="G91" s="10"/>
      <c r="I91" s="125"/>
      <c r="J91" s="9"/>
      <c r="L91" s="11"/>
    </row>
    <row r="92" spans="4:12" s="8" customFormat="1" x14ac:dyDescent="0.25">
      <c r="D92" s="3"/>
      <c r="E92" s="130"/>
      <c r="F92" s="27"/>
      <c r="G92" s="10"/>
      <c r="I92" s="125"/>
      <c r="J92" s="9"/>
      <c r="L92" s="11"/>
    </row>
    <row r="93" spans="4:12" s="8" customFormat="1" x14ac:dyDescent="0.25">
      <c r="D93" s="3"/>
      <c r="E93" s="130"/>
      <c r="F93" s="27"/>
      <c r="G93" s="10"/>
      <c r="I93" s="125"/>
      <c r="J93" s="9"/>
      <c r="L93" s="11"/>
    </row>
    <row r="94" spans="4:12" s="8" customFormat="1" x14ac:dyDescent="0.25">
      <c r="D94" s="3"/>
      <c r="E94" s="130"/>
      <c r="F94" s="27"/>
      <c r="G94" s="10"/>
      <c r="I94" s="125"/>
      <c r="J94" s="9"/>
      <c r="L94" s="11"/>
    </row>
    <row r="95" spans="4:12" s="8" customFormat="1" x14ac:dyDescent="0.25">
      <c r="D95" s="3"/>
      <c r="E95" s="130"/>
      <c r="F95" s="27"/>
      <c r="G95" s="10"/>
      <c r="I95" s="125"/>
      <c r="J95" s="9"/>
      <c r="L95" s="11"/>
    </row>
    <row r="96" spans="4:12" s="8" customFormat="1" x14ac:dyDescent="0.25">
      <c r="D96" s="3"/>
      <c r="E96" s="130"/>
      <c r="F96" s="27"/>
      <c r="G96" s="10"/>
      <c r="I96" s="125"/>
      <c r="J96" s="9"/>
      <c r="L96" s="11"/>
    </row>
    <row r="97" spans="4:12" s="8" customFormat="1" x14ac:dyDescent="0.25">
      <c r="D97" s="3"/>
      <c r="E97" s="130"/>
      <c r="F97" s="27"/>
      <c r="G97" s="10"/>
      <c r="I97" s="125"/>
      <c r="J97" s="9"/>
      <c r="L97" s="11"/>
    </row>
    <row r="98" spans="4:12" s="8" customFormat="1" x14ac:dyDescent="0.25">
      <c r="D98" s="3"/>
      <c r="E98" s="130"/>
      <c r="F98" s="27"/>
      <c r="G98" s="10"/>
      <c r="I98" s="125"/>
      <c r="J98" s="9"/>
      <c r="L98" s="11"/>
    </row>
    <row r="99" spans="4:12" s="8" customFormat="1" x14ac:dyDescent="0.25">
      <c r="D99" s="3"/>
      <c r="E99" s="130"/>
      <c r="F99" s="27"/>
      <c r="G99" s="10"/>
      <c r="I99" s="125"/>
      <c r="J99" s="9"/>
      <c r="L99" s="11"/>
    </row>
    <row r="100" spans="4:12" s="8" customFormat="1" x14ac:dyDescent="0.25">
      <c r="D100" s="3"/>
      <c r="E100" s="130"/>
      <c r="F100" s="27"/>
      <c r="G100" s="10"/>
      <c r="I100" s="125"/>
      <c r="J100" s="9"/>
      <c r="L100" s="11"/>
    </row>
    <row r="101" spans="4:12" s="8" customFormat="1" x14ac:dyDescent="0.25">
      <c r="D101" s="3"/>
      <c r="E101" s="130"/>
      <c r="F101" s="27"/>
      <c r="G101" s="10"/>
      <c r="I101" s="125"/>
      <c r="J101" s="9"/>
      <c r="L101" s="11"/>
    </row>
    <row r="102" spans="4:12" s="8" customFormat="1" x14ac:dyDescent="0.25">
      <c r="D102" s="3"/>
      <c r="E102" s="130"/>
      <c r="F102" s="27"/>
      <c r="G102" s="10"/>
      <c r="I102" s="125"/>
      <c r="J102" s="9"/>
      <c r="L102" s="11"/>
    </row>
    <row r="103" spans="4:12" s="8" customFormat="1" x14ac:dyDescent="0.25">
      <c r="D103" s="3"/>
      <c r="E103" s="130"/>
      <c r="F103" s="27"/>
      <c r="G103" s="10"/>
      <c r="I103" s="125"/>
      <c r="J103" s="9"/>
      <c r="L103" s="11"/>
    </row>
    <row r="104" spans="4:12" s="8" customFormat="1" x14ac:dyDescent="0.25">
      <c r="D104" s="3"/>
      <c r="E104" s="130"/>
      <c r="F104" s="27"/>
      <c r="G104" s="10"/>
      <c r="I104" s="125"/>
      <c r="J104" s="9"/>
      <c r="L104" s="11"/>
    </row>
    <row r="105" spans="4:12" s="8" customFormat="1" x14ac:dyDescent="0.25">
      <c r="D105" s="3"/>
      <c r="E105" s="130"/>
      <c r="F105" s="27"/>
      <c r="G105" s="10"/>
      <c r="I105" s="125"/>
      <c r="J105" s="9"/>
      <c r="L105" s="11"/>
    </row>
    <row r="106" spans="4:12" s="8" customFormat="1" x14ac:dyDescent="0.25">
      <c r="D106" s="3"/>
      <c r="E106" s="130"/>
      <c r="F106" s="27"/>
      <c r="G106" s="10"/>
      <c r="I106" s="125"/>
      <c r="J106" s="9"/>
      <c r="L106" s="11"/>
    </row>
    <row r="107" spans="4:12" s="8" customFormat="1" x14ac:dyDescent="0.25">
      <c r="D107" s="3"/>
      <c r="E107" s="130"/>
      <c r="F107" s="27"/>
      <c r="G107" s="10"/>
      <c r="I107" s="125"/>
      <c r="J107" s="9"/>
      <c r="L107" s="11"/>
    </row>
    <row r="108" spans="4:12" s="8" customFormat="1" x14ac:dyDescent="0.25">
      <c r="D108" s="3"/>
      <c r="E108" s="130"/>
      <c r="F108" s="27"/>
      <c r="G108" s="10"/>
      <c r="I108" s="125"/>
      <c r="J108" s="9"/>
      <c r="L108" s="11"/>
    </row>
    <row r="109" spans="4:12" s="8" customFormat="1" x14ac:dyDescent="0.25">
      <c r="D109" s="3"/>
      <c r="E109" s="130"/>
      <c r="F109" s="27"/>
      <c r="G109" s="10"/>
      <c r="I109" s="125"/>
      <c r="J109" s="9"/>
      <c r="L109" s="11"/>
    </row>
    <row r="110" spans="4:12" s="8" customFormat="1" x14ac:dyDescent="0.25">
      <c r="D110" s="3"/>
      <c r="E110" s="130"/>
      <c r="F110" s="27"/>
      <c r="G110" s="10"/>
      <c r="I110" s="125"/>
      <c r="J110" s="9"/>
      <c r="L110" s="11"/>
    </row>
    <row r="111" spans="4:12" s="8" customFormat="1" x14ac:dyDescent="0.25">
      <c r="D111" s="3"/>
      <c r="E111" s="130"/>
      <c r="F111" s="27"/>
      <c r="G111" s="10"/>
      <c r="I111" s="125"/>
      <c r="J111" s="9"/>
      <c r="L111" s="11"/>
    </row>
    <row r="112" spans="4:12" s="8" customFormat="1" x14ac:dyDescent="0.25">
      <c r="D112" s="3"/>
      <c r="E112" s="130"/>
      <c r="F112" s="27"/>
      <c r="G112" s="10"/>
      <c r="I112" s="125"/>
      <c r="J112" s="9"/>
      <c r="L112" s="11"/>
    </row>
    <row r="113" spans="4:12" s="8" customFormat="1" x14ac:dyDescent="0.25">
      <c r="D113" s="3"/>
      <c r="E113" s="130"/>
      <c r="F113" s="27"/>
      <c r="G113" s="10"/>
      <c r="I113" s="125"/>
      <c r="J113" s="9"/>
      <c r="L113" s="11"/>
    </row>
    <row r="114" spans="4:12" s="8" customFormat="1" x14ac:dyDescent="0.25">
      <c r="D114" s="3"/>
      <c r="E114" s="130"/>
      <c r="F114" s="27"/>
      <c r="G114" s="10"/>
      <c r="I114" s="125"/>
      <c r="J114" s="9"/>
      <c r="L114" s="11"/>
    </row>
    <row r="115" spans="4:12" s="8" customFormat="1" x14ac:dyDescent="0.25">
      <c r="D115" s="3"/>
      <c r="E115" s="130"/>
      <c r="F115" s="27"/>
      <c r="G115" s="10"/>
      <c r="I115" s="125"/>
      <c r="J115" s="9"/>
      <c r="L115" s="11"/>
    </row>
    <row r="116" spans="4:12" s="8" customFormat="1" x14ac:dyDescent="0.25">
      <c r="D116" s="3"/>
      <c r="E116" s="130"/>
      <c r="F116" s="27"/>
      <c r="G116" s="10"/>
      <c r="I116" s="125"/>
      <c r="J116" s="9"/>
      <c r="L116" s="11"/>
    </row>
    <row r="117" spans="4:12" s="8" customFormat="1" x14ac:dyDescent="0.25">
      <c r="D117" s="3"/>
      <c r="E117" s="130"/>
      <c r="F117" s="27"/>
      <c r="G117" s="10"/>
      <c r="I117" s="125"/>
      <c r="J117" s="9"/>
      <c r="L117" s="11"/>
    </row>
    <row r="118" spans="4:12" s="8" customFormat="1" x14ac:dyDescent="0.25">
      <c r="D118" s="3"/>
      <c r="E118" s="130"/>
      <c r="F118" s="27"/>
      <c r="G118" s="10"/>
      <c r="I118" s="125"/>
      <c r="J118" s="9"/>
      <c r="L118" s="11"/>
    </row>
    <row r="119" spans="4:12" s="8" customFormat="1" x14ac:dyDescent="0.25">
      <c r="D119" s="3"/>
      <c r="E119" s="130"/>
      <c r="F119" s="27"/>
      <c r="G119" s="10"/>
      <c r="I119" s="125"/>
      <c r="J119" s="9"/>
      <c r="L119" s="11"/>
    </row>
    <row r="120" spans="4:12" s="8" customFormat="1" x14ac:dyDescent="0.25">
      <c r="D120" s="3"/>
      <c r="E120" s="130"/>
      <c r="F120" s="27"/>
      <c r="G120" s="10"/>
      <c r="I120" s="125"/>
      <c r="J120" s="9"/>
      <c r="L120" s="11"/>
    </row>
    <row r="121" spans="4:12" s="8" customFormat="1" x14ac:dyDescent="0.25">
      <c r="D121" s="3"/>
      <c r="E121" s="130"/>
      <c r="F121" s="27"/>
      <c r="G121" s="10"/>
      <c r="I121" s="125"/>
      <c r="J121" s="9"/>
      <c r="L121" s="11"/>
    </row>
    <row r="122" spans="4:12" s="8" customFormat="1" x14ac:dyDescent="0.25">
      <c r="D122" s="3"/>
      <c r="E122" s="130"/>
      <c r="F122" s="27"/>
      <c r="G122" s="10"/>
      <c r="I122" s="125"/>
      <c r="J122" s="9"/>
      <c r="L122" s="11"/>
    </row>
    <row r="123" spans="4:12" s="8" customFormat="1" x14ac:dyDescent="0.25">
      <c r="D123" s="3"/>
      <c r="E123" s="130"/>
      <c r="F123" s="27"/>
      <c r="G123" s="10"/>
      <c r="I123" s="125"/>
      <c r="J123" s="9"/>
      <c r="L123" s="11"/>
    </row>
    <row r="124" spans="4:12" s="8" customFormat="1" x14ac:dyDescent="0.25">
      <c r="D124" s="3"/>
      <c r="E124" s="130"/>
      <c r="F124" s="27"/>
      <c r="G124" s="10"/>
      <c r="I124" s="125"/>
      <c r="J124" s="9"/>
      <c r="L124" s="11"/>
    </row>
    <row r="125" spans="4:12" s="8" customFormat="1" x14ac:dyDescent="0.25">
      <c r="D125" s="3"/>
      <c r="E125" s="130"/>
      <c r="F125" s="27"/>
      <c r="G125" s="10"/>
      <c r="I125" s="125"/>
      <c r="J125" s="9"/>
      <c r="L125" s="11"/>
    </row>
    <row r="126" spans="4:12" s="8" customFormat="1" x14ac:dyDescent="0.25">
      <c r="D126" s="3"/>
      <c r="E126" s="130"/>
      <c r="F126" s="27"/>
      <c r="G126" s="10"/>
      <c r="I126" s="125"/>
      <c r="J126" s="9"/>
      <c r="L126" s="11"/>
    </row>
    <row r="127" spans="4:12" s="8" customFormat="1" x14ac:dyDescent="0.25">
      <c r="D127" s="3"/>
      <c r="E127" s="130"/>
      <c r="F127" s="27"/>
      <c r="G127" s="10"/>
      <c r="I127" s="125"/>
      <c r="J127" s="9"/>
      <c r="L127" s="11"/>
    </row>
    <row r="128" spans="4:12" s="8" customFormat="1" x14ac:dyDescent="0.25">
      <c r="D128" s="3"/>
      <c r="E128" s="130"/>
      <c r="F128" s="27"/>
      <c r="G128" s="10"/>
      <c r="I128" s="125"/>
      <c r="J128" s="9"/>
      <c r="L128" s="11"/>
    </row>
    <row r="129" spans="4:12" s="8" customFormat="1" x14ac:dyDescent="0.25">
      <c r="D129" s="3"/>
      <c r="E129" s="130"/>
      <c r="F129" s="27"/>
      <c r="G129" s="10"/>
      <c r="I129" s="125"/>
      <c r="J129" s="9"/>
      <c r="L129" s="11"/>
    </row>
    <row r="130" spans="4:12" s="8" customFormat="1" x14ac:dyDescent="0.25">
      <c r="D130" s="3"/>
      <c r="E130" s="130"/>
      <c r="F130" s="27"/>
      <c r="G130" s="10"/>
      <c r="I130" s="125"/>
      <c r="J130" s="9"/>
      <c r="L130" s="11"/>
    </row>
    <row r="131" spans="4:12" s="8" customFormat="1" x14ac:dyDescent="0.25">
      <c r="D131" s="3"/>
      <c r="E131" s="130"/>
      <c r="F131" s="27"/>
      <c r="G131" s="10"/>
      <c r="I131" s="125"/>
      <c r="J131" s="9"/>
      <c r="L131" s="11"/>
    </row>
    <row r="132" spans="4:12" s="8" customFormat="1" x14ac:dyDescent="0.25">
      <c r="D132" s="3"/>
      <c r="E132" s="130"/>
      <c r="F132" s="27"/>
      <c r="G132" s="10"/>
      <c r="I132" s="125"/>
      <c r="J132" s="9"/>
      <c r="L132" s="11"/>
    </row>
    <row r="133" spans="4:12" s="8" customFormat="1" x14ac:dyDescent="0.25">
      <c r="D133" s="3"/>
      <c r="E133" s="130"/>
      <c r="F133" s="27"/>
      <c r="G133" s="10"/>
      <c r="I133" s="125"/>
      <c r="J133" s="9"/>
      <c r="L133" s="11"/>
    </row>
    <row r="134" spans="4:12" s="8" customFormat="1" x14ac:dyDescent="0.25">
      <c r="D134" s="3"/>
      <c r="E134" s="130"/>
      <c r="F134" s="27"/>
      <c r="G134" s="10"/>
      <c r="I134" s="125"/>
      <c r="J134" s="9"/>
      <c r="L134" s="11"/>
    </row>
    <row r="135" spans="4:12" s="8" customFormat="1" x14ac:dyDescent="0.25">
      <c r="D135" s="3"/>
      <c r="E135" s="130"/>
      <c r="F135" s="27"/>
      <c r="G135" s="10"/>
      <c r="I135" s="125"/>
      <c r="J135" s="9"/>
      <c r="L135" s="11"/>
    </row>
    <row r="136" spans="4:12" s="8" customFormat="1" x14ac:dyDescent="0.25">
      <c r="D136" s="3"/>
      <c r="E136" s="130"/>
      <c r="F136" s="27"/>
      <c r="G136" s="10"/>
      <c r="I136" s="125"/>
      <c r="J136" s="9"/>
      <c r="L136" s="11"/>
    </row>
    <row r="137" spans="4:12" s="8" customFormat="1" x14ac:dyDescent="0.25">
      <c r="D137" s="3"/>
      <c r="E137" s="130"/>
      <c r="F137" s="27"/>
      <c r="G137" s="10"/>
      <c r="I137" s="125"/>
      <c r="J137" s="9"/>
      <c r="L137" s="11"/>
    </row>
    <row r="138" spans="4:12" s="8" customFormat="1" x14ac:dyDescent="0.25">
      <c r="D138" s="3"/>
      <c r="E138" s="130"/>
      <c r="F138" s="27"/>
      <c r="G138" s="10"/>
      <c r="I138" s="125"/>
      <c r="J138" s="9"/>
      <c r="L138" s="11"/>
    </row>
    <row r="139" spans="4:12" s="8" customFormat="1" x14ac:dyDescent="0.25">
      <c r="D139" s="3"/>
      <c r="E139" s="130"/>
      <c r="F139" s="27"/>
      <c r="G139" s="10"/>
      <c r="I139" s="125"/>
      <c r="J139" s="9"/>
      <c r="L139" s="11"/>
    </row>
    <row r="140" spans="4:12" s="8" customFormat="1" x14ac:dyDescent="0.25">
      <c r="D140" s="3"/>
      <c r="E140" s="130"/>
      <c r="F140" s="27"/>
      <c r="G140" s="10"/>
      <c r="I140" s="125"/>
      <c r="J140" s="9"/>
      <c r="L140" s="11"/>
    </row>
    <row r="141" spans="4:12" s="8" customFormat="1" x14ac:dyDescent="0.25">
      <c r="D141" s="3"/>
      <c r="E141" s="130"/>
      <c r="F141" s="27"/>
      <c r="G141" s="10"/>
      <c r="I141" s="125"/>
      <c r="J141" s="9"/>
      <c r="L141" s="11"/>
    </row>
    <row r="142" spans="4:12" s="8" customFormat="1" x14ac:dyDescent="0.25">
      <c r="D142" s="3"/>
      <c r="E142" s="130"/>
      <c r="F142" s="27"/>
      <c r="G142" s="10"/>
      <c r="I142" s="125"/>
      <c r="J142" s="9"/>
      <c r="L142" s="11"/>
    </row>
    <row r="143" spans="4:12" s="8" customFormat="1" x14ac:dyDescent="0.25">
      <c r="D143" s="3"/>
      <c r="E143" s="130"/>
      <c r="F143" s="27"/>
      <c r="G143" s="10"/>
      <c r="I143" s="125"/>
      <c r="J143" s="9"/>
      <c r="L143" s="11"/>
    </row>
    <row r="144" spans="4:12" s="8" customFormat="1" x14ac:dyDescent="0.25">
      <c r="D144" s="3"/>
      <c r="E144" s="130"/>
      <c r="F144" s="27"/>
      <c r="G144" s="10"/>
      <c r="I144" s="125"/>
      <c r="J144" s="9"/>
      <c r="L144" s="11"/>
    </row>
    <row r="145" spans="4:12" s="8" customFormat="1" x14ac:dyDescent="0.25">
      <c r="D145" s="3"/>
      <c r="E145" s="130"/>
      <c r="F145" s="27"/>
      <c r="G145" s="10"/>
      <c r="I145" s="125"/>
      <c r="J145" s="9"/>
      <c r="L145" s="11"/>
    </row>
    <row r="146" spans="4:12" s="8" customFormat="1" x14ac:dyDescent="0.25">
      <c r="D146" s="3"/>
      <c r="E146" s="130"/>
      <c r="F146" s="27"/>
      <c r="G146" s="10"/>
      <c r="I146" s="125"/>
      <c r="J146" s="9"/>
      <c r="L146" s="11"/>
    </row>
    <row r="147" spans="4:12" s="8" customFormat="1" x14ac:dyDescent="0.25">
      <c r="D147" s="3"/>
      <c r="E147" s="130"/>
      <c r="F147" s="27"/>
      <c r="G147" s="10"/>
      <c r="I147" s="125"/>
      <c r="J147" s="9"/>
      <c r="L147" s="11"/>
    </row>
    <row r="148" spans="4:12" s="8" customFormat="1" x14ac:dyDescent="0.25">
      <c r="D148" s="3"/>
      <c r="E148" s="130"/>
      <c r="F148" s="27"/>
      <c r="G148" s="10"/>
      <c r="I148" s="125"/>
      <c r="J148" s="9"/>
      <c r="L148" s="11"/>
    </row>
    <row r="149" spans="4:12" s="8" customFormat="1" x14ac:dyDescent="0.25">
      <c r="D149" s="3"/>
      <c r="E149" s="130"/>
      <c r="F149" s="27"/>
      <c r="G149" s="10"/>
      <c r="I149" s="125"/>
      <c r="J149" s="9"/>
      <c r="L149" s="11"/>
    </row>
    <row r="150" spans="4:12" s="8" customFormat="1" x14ac:dyDescent="0.25">
      <c r="D150" s="3"/>
      <c r="E150" s="130"/>
      <c r="F150" s="27"/>
      <c r="G150" s="10"/>
      <c r="I150" s="125"/>
      <c r="J150" s="9"/>
      <c r="L150" s="11"/>
    </row>
    <row r="151" spans="4:12" s="8" customFormat="1" x14ac:dyDescent="0.25">
      <c r="D151" s="3"/>
      <c r="E151" s="130"/>
      <c r="F151" s="27"/>
      <c r="G151" s="10"/>
      <c r="I151" s="125"/>
      <c r="J151" s="9"/>
      <c r="L151" s="11"/>
    </row>
    <row r="152" spans="4:12" s="8" customFormat="1" x14ac:dyDescent="0.25">
      <c r="D152" s="3"/>
      <c r="E152" s="130"/>
      <c r="F152" s="27"/>
      <c r="G152" s="10"/>
      <c r="I152" s="125"/>
      <c r="J152" s="9"/>
      <c r="L152" s="11"/>
    </row>
    <row r="153" spans="4:12" s="8" customFormat="1" x14ac:dyDescent="0.25">
      <c r="D153" s="3"/>
      <c r="E153" s="130"/>
      <c r="F153" s="27"/>
      <c r="G153" s="10"/>
      <c r="I153" s="125"/>
      <c r="J153" s="9"/>
      <c r="L153" s="11"/>
    </row>
    <row r="154" spans="4:12" s="8" customFormat="1" x14ac:dyDescent="0.25">
      <c r="D154" s="3"/>
      <c r="E154" s="130"/>
      <c r="F154" s="27"/>
      <c r="G154" s="10"/>
      <c r="I154" s="125"/>
      <c r="J154" s="9"/>
      <c r="L154" s="11"/>
    </row>
    <row r="155" spans="4:12" s="8" customFormat="1" x14ac:dyDescent="0.25">
      <c r="D155" s="3"/>
      <c r="E155" s="130"/>
      <c r="F155" s="27"/>
      <c r="G155" s="10"/>
      <c r="I155" s="125"/>
      <c r="J155" s="9"/>
      <c r="L155" s="11"/>
    </row>
    <row r="156" spans="4:12" s="8" customFormat="1" x14ac:dyDescent="0.25">
      <c r="D156" s="3"/>
      <c r="E156" s="130"/>
      <c r="F156" s="27"/>
      <c r="G156" s="10"/>
      <c r="I156" s="125"/>
      <c r="J156" s="9"/>
      <c r="L156" s="11"/>
    </row>
    <row r="157" spans="4:12" s="8" customFormat="1" x14ac:dyDescent="0.25">
      <c r="D157" s="3"/>
      <c r="E157" s="130"/>
      <c r="F157" s="27"/>
      <c r="G157" s="10"/>
      <c r="I157" s="125"/>
      <c r="J157" s="9"/>
      <c r="L157" s="11"/>
    </row>
    <row r="158" spans="4:12" s="8" customFormat="1" x14ac:dyDescent="0.25">
      <c r="D158" s="3"/>
      <c r="E158" s="130"/>
      <c r="F158" s="27"/>
      <c r="G158" s="10"/>
      <c r="I158" s="125"/>
      <c r="J158" s="9"/>
      <c r="L158" s="11"/>
    </row>
    <row r="159" spans="4:12" s="8" customFormat="1" x14ac:dyDescent="0.25">
      <c r="D159" s="3"/>
      <c r="E159" s="130"/>
      <c r="F159" s="27"/>
      <c r="G159" s="10"/>
      <c r="I159" s="125"/>
      <c r="J159" s="9"/>
      <c r="L159" s="11"/>
    </row>
    <row r="160" spans="4:12" s="8" customFormat="1" x14ac:dyDescent="0.25">
      <c r="D160" s="3"/>
      <c r="E160" s="130"/>
      <c r="F160" s="27"/>
      <c r="G160" s="10"/>
      <c r="I160" s="125"/>
      <c r="J160" s="9"/>
      <c r="L160" s="11"/>
    </row>
    <row r="161" spans="6:7" x14ac:dyDescent="0.25">
      <c r="F161" s="149"/>
      <c r="G161" s="126"/>
    </row>
    <row r="162" spans="6:7" x14ac:dyDescent="0.25">
      <c r="F162" s="149"/>
      <c r="G162" s="126"/>
    </row>
    <row r="163" spans="6:7" x14ac:dyDescent="0.25">
      <c r="F163" s="149"/>
      <c r="G163" s="126"/>
    </row>
    <row r="164" spans="6:7" x14ac:dyDescent="0.25">
      <c r="F164" s="149"/>
      <c r="G164" s="126"/>
    </row>
    <row r="165" spans="6:7" x14ac:dyDescent="0.25">
      <c r="F165" s="149"/>
      <c r="G165" s="126"/>
    </row>
    <row r="166" spans="6:7" x14ac:dyDescent="0.25">
      <c r="F166" s="149"/>
      <c r="G166" s="126"/>
    </row>
    <row r="167" spans="6:7" x14ac:dyDescent="0.25">
      <c r="F167" s="149"/>
      <c r="G167" s="126"/>
    </row>
    <row r="168" spans="6:7" x14ac:dyDescent="0.25">
      <c r="F168" s="149"/>
      <c r="G168" s="126"/>
    </row>
    <row r="169" spans="6:7" x14ac:dyDescent="0.25">
      <c r="F169" s="149"/>
      <c r="G169" s="126"/>
    </row>
    <row r="170" spans="6:7" x14ac:dyDescent="0.25">
      <c r="F170" s="149"/>
      <c r="G170" s="126"/>
    </row>
    <row r="171" spans="6:7" x14ac:dyDescent="0.25">
      <c r="F171" s="149"/>
      <c r="G171" s="126"/>
    </row>
    <row r="172" spans="6:7" x14ac:dyDescent="0.25">
      <c r="F172" s="149"/>
      <c r="G172" s="126"/>
    </row>
    <row r="173" spans="6:7" x14ac:dyDescent="0.25">
      <c r="F173" s="149"/>
      <c r="G173" s="126"/>
    </row>
    <row r="174" spans="6:7" x14ac:dyDescent="0.25">
      <c r="F174" s="149"/>
      <c r="G174" s="126"/>
    </row>
    <row r="175" spans="6:7" x14ac:dyDescent="0.25">
      <c r="F175" s="149"/>
      <c r="G175" s="126"/>
    </row>
    <row r="176" spans="6:7" x14ac:dyDescent="0.25">
      <c r="F176" s="149"/>
      <c r="G176" s="126"/>
    </row>
    <row r="177" spans="6:7" x14ac:dyDescent="0.25">
      <c r="F177" s="149"/>
      <c r="G177" s="126"/>
    </row>
    <row r="178" spans="6:7" x14ac:dyDescent="0.25">
      <c r="F178" s="149"/>
      <c r="G178" s="126"/>
    </row>
    <row r="179" spans="6:7" x14ac:dyDescent="0.25">
      <c r="F179" s="149"/>
      <c r="G179" s="126"/>
    </row>
    <row r="180" spans="6:7" x14ac:dyDescent="0.25">
      <c r="F180" s="149"/>
      <c r="G180" s="126"/>
    </row>
    <row r="181" spans="6:7" x14ac:dyDescent="0.25">
      <c r="F181" s="149"/>
      <c r="G181" s="126"/>
    </row>
    <row r="182" spans="6:7" x14ac:dyDescent="0.25">
      <c r="F182" s="149"/>
      <c r="G182" s="126"/>
    </row>
    <row r="183" spans="6:7" x14ac:dyDescent="0.25">
      <c r="F183" s="149"/>
      <c r="G183" s="126"/>
    </row>
    <row r="184" spans="6:7" x14ac:dyDescent="0.25">
      <c r="F184" s="149"/>
      <c r="G184" s="126"/>
    </row>
    <row r="185" spans="6:7" x14ac:dyDescent="0.25">
      <c r="F185" s="149"/>
      <c r="G185" s="126"/>
    </row>
    <row r="186" spans="6:7" x14ac:dyDescent="0.25">
      <c r="F186" s="149"/>
      <c r="G186" s="126"/>
    </row>
    <row r="187" spans="6:7" x14ac:dyDescent="0.25">
      <c r="F187" s="149"/>
      <c r="G187" s="126"/>
    </row>
    <row r="188" spans="6:7" x14ac:dyDescent="0.25">
      <c r="F188" s="149"/>
      <c r="G188" s="126"/>
    </row>
    <row r="189" spans="6:7" x14ac:dyDescent="0.25">
      <c r="F189" s="149"/>
      <c r="G189" s="126"/>
    </row>
    <row r="190" spans="6:7" x14ac:dyDescent="0.25">
      <c r="F190" s="149"/>
      <c r="G190" s="126"/>
    </row>
    <row r="191" spans="6:7" x14ac:dyDescent="0.25">
      <c r="F191" s="149"/>
      <c r="G191" s="126"/>
    </row>
    <row r="192" spans="6:7" x14ac:dyDescent="0.25">
      <c r="F192" s="149"/>
      <c r="G192" s="126"/>
    </row>
    <row r="193" spans="6:7" x14ac:dyDescent="0.25">
      <c r="F193" s="149"/>
      <c r="G193" s="126"/>
    </row>
    <row r="194" spans="6:7" x14ac:dyDescent="0.25">
      <c r="F194" s="149"/>
      <c r="G194" s="126"/>
    </row>
    <row r="195" spans="6:7" x14ac:dyDescent="0.25">
      <c r="F195" s="149"/>
      <c r="G195" s="126"/>
    </row>
    <row r="196" spans="6:7" x14ac:dyDescent="0.25">
      <c r="F196" s="149"/>
      <c r="G196" s="126"/>
    </row>
    <row r="197" spans="6:7" x14ac:dyDescent="0.25">
      <c r="F197" s="149"/>
      <c r="G197" s="126"/>
    </row>
    <row r="198" spans="6:7" x14ac:dyDescent="0.25">
      <c r="F198" s="149"/>
      <c r="G198" s="126"/>
    </row>
    <row r="199" spans="6:7" x14ac:dyDescent="0.25">
      <c r="F199" s="149"/>
      <c r="G199" s="126"/>
    </row>
    <row r="200" spans="6:7" x14ac:dyDescent="0.25">
      <c r="F200" s="149"/>
      <c r="G200" s="126"/>
    </row>
    <row r="201" spans="6:7" x14ac:dyDescent="0.25">
      <c r="F201" s="149"/>
      <c r="G201" s="126"/>
    </row>
    <row r="202" spans="6:7" x14ac:dyDescent="0.25">
      <c r="F202" s="149"/>
      <c r="G202" s="126"/>
    </row>
    <row r="203" spans="6:7" x14ac:dyDescent="0.25">
      <c r="F203" s="149"/>
      <c r="G203" s="126"/>
    </row>
    <row r="204" spans="6:7" x14ac:dyDescent="0.25">
      <c r="F204" s="149"/>
      <c r="G204" s="126"/>
    </row>
    <row r="205" spans="6:7" x14ac:dyDescent="0.25">
      <c r="F205" s="149"/>
      <c r="G205" s="126"/>
    </row>
    <row r="206" spans="6:7" x14ac:dyDescent="0.25">
      <c r="F206" s="149"/>
      <c r="G206" s="126"/>
    </row>
    <row r="207" spans="6:7" x14ac:dyDescent="0.25">
      <c r="F207" s="149"/>
      <c r="G207" s="126"/>
    </row>
    <row r="208" spans="6:7" x14ac:dyDescent="0.25">
      <c r="F208" s="149"/>
      <c r="G208" s="126"/>
    </row>
    <row r="209" spans="6:7" x14ac:dyDescent="0.25">
      <c r="F209" s="149"/>
      <c r="G209" s="126"/>
    </row>
    <row r="210" spans="6:7" x14ac:dyDescent="0.25">
      <c r="F210" s="149"/>
      <c r="G210" s="126"/>
    </row>
    <row r="211" spans="6:7" x14ac:dyDescent="0.25">
      <c r="F211" s="149"/>
      <c r="G211" s="126"/>
    </row>
    <row r="212" spans="6:7" x14ac:dyDescent="0.25">
      <c r="F212" s="149"/>
      <c r="G212" s="126"/>
    </row>
    <row r="213" spans="6:7" x14ac:dyDescent="0.25">
      <c r="F213" s="149"/>
      <c r="G213" s="126"/>
    </row>
    <row r="214" spans="6:7" x14ac:dyDescent="0.25">
      <c r="F214" s="149"/>
      <c r="G214" s="126"/>
    </row>
    <row r="215" spans="6:7" x14ac:dyDescent="0.25">
      <c r="F215" s="149"/>
      <c r="G215" s="126"/>
    </row>
    <row r="216" spans="6:7" x14ac:dyDescent="0.25">
      <c r="F216" s="149"/>
      <c r="G216" s="126"/>
    </row>
    <row r="217" spans="6:7" x14ac:dyDescent="0.25">
      <c r="F217" s="149"/>
      <c r="G217" s="126"/>
    </row>
    <row r="218" spans="6:7" x14ac:dyDescent="0.25">
      <c r="F218" s="149"/>
      <c r="G218" s="126"/>
    </row>
    <row r="219" spans="6:7" x14ac:dyDescent="0.25">
      <c r="F219" s="149"/>
      <c r="G219" s="126"/>
    </row>
    <row r="220" spans="6:7" x14ac:dyDescent="0.25">
      <c r="F220" s="149"/>
      <c r="G220" s="126"/>
    </row>
    <row r="221" spans="6:7" x14ac:dyDescent="0.25">
      <c r="F221" s="149"/>
      <c r="G221" s="126"/>
    </row>
    <row r="222" spans="6:7" x14ac:dyDescent="0.25">
      <c r="F222" s="149"/>
      <c r="G222" s="126"/>
    </row>
    <row r="223" spans="6:7" x14ac:dyDescent="0.25">
      <c r="F223" s="149"/>
      <c r="G223" s="126"/>
    </row>
    <row r="224" spans="6:7" x14ac:dyDescent="0.25">
      <c r="F224" s="149"/>
      <c r="G224" s="126"/>
    </row>
    <row r="225" spans="6:7" x14ac:dyDescent="0.25">
      <c r="F225" s="149"/>
      <c r="G225" s="126"/>
    </row>
    <row r="226" spans="6:7" x14ac:dyDescent="0.25">
      <c r="F226" s="149"/>
      <c r="G226" s="126"/>
    </row>
    <row r="227" spans="6:7" x14ac:dyDescent="0.25">
      <c r="F227" s="149"/>
      <c r="G227" s="126"/>
    </row>
    <row r="228" spans="6:7" x14ac:dyDescent="0.25">
      <c r="F228" s="149"/>
      <c r="G228" s="126"/>
    </row>
    <row r="229" spans="6:7" x14ac:dyDescent="0.25">
      <c r="F229" s="149"/>
      <c r="G229" s="126"/>
    </row>
    <row r="230" spans="6:7" x14ac:dyDescent="0.25">
      <c r="F230" s="149"/>
      <c r="G230" s="126"/>
    </row>
    <row r="231" spans="6:7" x14ac:dyDescent="0.25">
      <c r="F231" s="149"/>
      <c r="G231" s="126"/>
    </row>
    <row r="232" spans="6:7" x14ac:dyDescent="0.25">
      <c r="F232" s="149"/>
      <c r="G232" s="126"/>
    </row>
    <row r="233" spans="6:7" x14ac:dyDescent="0.25">
      <c r="F233" s="149"/>
      <c r="G233" s="126"/>
    </row>
    <row r="234" spans="6:7" x14ac:dyDescent="0.25">
      <c r="F234" s="149"/>
      <c r="G234" s="126"/>
    </row>
    <row r="235" spans="6:7" x14ac:dyDescent="0.25">
      <c r="F235" s="149"/>
      <c r="G235" s="126"/>
    </row>
    <row r="236" spans="6:7" x14ac:dyDescent="0.25">
      <c r="F236" s="149"/>
      <c r="G236" s="126"/>
    </row>
    <row r="237" spans="6:7" x14ac:dyDescent="0.25">
      <c r="F237" s="149"/>
      <c r="G237" s="126"/>
    </row>
    <row r="238" spans="6:7" x14ac:dyDescent="0.25">
      <c r="F238" s="149"/>
      <c r="G238" s="126"/>
    </row>
    <row r="239" spans="6:7" x14ac:dyDescent="0.25">
      <c r="F239" s="149"/>
      <c r="G239" s="126"/>
    </row>
    <row r="240" spans="6:7" x14ac:dyDescent="0.25">
      <c r="F240" s="149"/>
      <c r="G240" s="126"/>
    </row>
    <row r="241" spans="6:7" x14ac:dyDescent="0.25">
      <c r="F241" s="149"/>
      <c r="G241" s="126"/>
    </row>
    <row r="242" spans="6:7" x14ac:dyDescent="0.25">
      <c r="F242" s="149"/>
      <c r="G242" s="126"/>
    </row>
    <row r="243" spans="6:7" x14ac:dyDescent="0.25">
      <c r="F243" s="149"/>
      <c r="G243" s="126"/>
    </row>
    <row r="244" spans="6:7" x14ac:dyDescent="0.25">
      <c r="F244" s="149"/>
      <c r="G244" s="126"/>
    </row>
    <row r="245" spans="6:7" x14ac:dyDescent="0.25">
      <c r="F245" s="149"/>
      <c r="G245" s="126"/>
    </row>
    <row r="246" spans="6:7" x14ac:dyDescent="0.25">
      <c r="F246" s="149"/>
      <c r="G246" s="126"/>
    </row>
    <row r="247" spans="6:7" x14ac:dyDescent="0.25">
      <c r="F247" s="149"/>
      <c r="G247" s="126"/>
    </row>
    <row r="248" spans="6:7" x14ac:dyDescent="0.25">
      <c r="F248" s="149"/>
      <c r="G248" s="126"/>
    </row>
    <row r="249" spans="6:7" x14ac:dyDescent="0.25">
      <c r="F249" s="149"/>
      <c r="G249" s="126"/>
    </row>
    <row r="250" spans="6:7" x14ac:dyDescent="0.25">
      <c r="F250" s="149"/>
      <c r="G250" s="126"/>
    </row>
    <row r="251" spans="6:7" x14ac:dyDescent="0.25">
      <c r="F251" s="149"/>
      <c r="G251" s="126"/>
    </row>
    <row r="252" spans="6:7" x14ac:dyDescent="0.25">
      <c r="F252" s="149"/>
      <c r="G252" s="126"/>
    </row>
    <row r="253" spans="6:7" x14ac:dyDescent="0.25">
      <c r="F253" s="149"/>
      <c r="G253" s="126"/>
    </row>
    <row r="254" spans="6:7" x14ac:dyDescent="0.25">
      <c r="F254" s="149"/>
      <c r="G254" s="126"/>
    </row>
    <row r="255" spans="6:7" x14ac:dyDescent="0.25">
      <c r="F255" s="149"/>
      <c r="G255" s="126"/>
    </row>
    <row r="256" spans="6:7" x14ac:dyDescent="0.25">
      <c r="F256" s="149"/>
      <c r="G256" s="126"/>
    </row>
    <row r="257" spans="6:7" x14ac:dyDescent="0.25">
      <c r="F257" s="149"/>
      <c r="G257" s="126"/>
    </row>
    <row r="258" spans="6:7" x14ac:dyDescent="0.25">
      <c r="F258" s="149"/>
      <c r="G258" s="126"/>
    </row>
    <row r="259" spans="6:7" x14ac:dyDescent="0.25">
      <c r="F259" s="149"/>
      <c r="G259" s="126"/>
    </row>
    <row r="260" spans="6:7" x14ac:dyDescent="0.25">
      <c r="F260" s="149"/>
      <c r="G260" s="126"/>
    </row>
    <row r="261" spans="6:7" x14ac:dyDescent="0.25">
      <c r="F261" s="149"/>
      <c r="G261" s="126"/>
    </row>
    <row r="262" spans="6:7" x14ac:dyDescent="0.25">
      <c r="F262" s="149"/>
      <c r="G262" s="126"/>
    </row>
    <row r="263" spans="6:7" x14ac:dyDescent="0.25">
      <c r="F263" s="149"/>
      <c r="G263" s="126"/>
    </row>
    <row r="264" spans="6:7" x14ac:dyDescent="0.25">
      <c r="F264" s="149"/>
      <c r="G264" s="126"/>
    </row>
    <row r="265" spans="6:7" x14ac:dyDescent="0.25">
      <c r="F265" s="149"/>
      <c r="G265" s="126"/>
    </row>
    <row r="266" spans="6:7" x14ac:dyDescent="0.25">
      <c r="F266" s="149"/>
      <c r="G266" s="126"/>
    </row>
    <row r="267" spans="6:7" x14ac:dyDescent="0.25">
      <c r="F267" s="149"/>
      <c r="G267" s="126"/>
    </row>
    <row r="268" spans="6:7" x14ac:dyDescent="0.25">
      <c r="F268" s="149"/>
      <c r="G268" s="126"/>
    </row>
    <row r="269" spans="6:7" x14ac:dyDescent="0.25">
      <c r="F269" s="149"/>
      <c r="G269" s="126"/>
    </row>
    <row r="270" spans="6:7" x14ac:dyDescent="0.25">
      <c r="F270" s="149"/>
      <c r="G270" s="126"/>
    </row>
    <row r="271" spans="6:7" x14ac:dyDescent="0.25">
      <c r="F271" s="149"/>
      <c r="G271" s="126"/>
    </row>
    <row r="272" spans="6:7" x14ac:dyDescent="0.25">
      <c r="F272" s="149"/>
      <c r="G272" s="126"/>
    </row>
    <row r="273" spans="6:7" x14ac:dyDescent="0.25">
      <c r="F273" s="149"/>
      <c r="G273" s="126"/>
    </row>
    <row r="274" spans="6:7" x14ac:dyDescent="0.25">
      <c r="F274" s="149"/>
      <c r="G274" s="126"/>
    </row>
    <row r="275" spans="6:7" x14ac:dyDescent="0.25">
      <c r="F275" s="149"/>
      <c r="G275" s="126"/>
    </row>
    <row r="276" spans="6:7" x14ac:dyDescent="0.25">
      <c r="F276" s="149"/>
      <c r="G276" s="126"/>
    </row>
    <row r="277" spans="6:7" x14ac:dyDescent="0.25">
      <c r="F277" s="149"/>
      <c r="G277" s="126"/>
    </row>
    <row r="278" spans="6:7" x14ac:dyDescent="0.25">
      <c r="F278" s="149"/>
      <c r="G278" s="126"/>
    </row>
    <row r="279" spans="6:7" x14ac:dyDescent="0.25">
      <c r="F279" s="149"/>
      <c r="G279" s="126"/>
    </row>
    <row r="280" spans="6:7" x14ac:dyDescent="0.25">
      <c r="F280" s="149"/>
      <c r="G280" s="126"/>
    </row>
    <row r="281" spans="6:7" x14ac:dyDescent="0.25">
      <c r="F281" s="149"/>
      <c r="G281" s="126"/>
    </row>
    <row r="282" spans="6:7" x14ac:dyDescent="0.25">
      <c r="F282" s="149"/>
      <c r="G282" s="126"/>
    </row>
    <row r="283" spans="6:7" x14ac:dyDescent="0.25">
      <c r="F283" s="149"/>
      <c r="G283" s="126"/>
    </row>
    <row r="284" spans="6:7" x14ac:dyDescent="0.25">
      <c r="F284" s="149"/>
      <c r="G284" s="126"/>
    </row>
    <row r="285" spans="6:7" x14ac:dyDescent="0.25">
      <c r="F285" s="149"/>
      <c r="G285" s="126"/>
    </row>
    <row r="286" spans="6:7" x14ac:dyDescent="0.25">
      <c r="F286" s="149"/>
      <c r="G286" s="126"/>
    </row>
    <row r="287" spans="6:7" x14ac:dyDescent="0.25">
      <c r="F287" s="149"/>
      <c r="G287" s="126"/>
    </row>
    <row r="288" spans="6:7" x14ac:dyDescent="0.25">
      <c r="F288" s="149"/>
      <c r="G288" s="126"/>
    </row>
    <row r="289" spans="6:7" x14ac:dyDescent="0.25">
      <c r="F289" s="149"/>
      <c r="G289" s="126"/>
    </row>
    <row r="290" spans="6:7" x14ac:dyDescent="0.25">
      <c r="F290" s="149"/>
      <c r="G290" s="126"/>
    </row>
    <row r="291" spans="6:7" x14ac:dyDescent="0.25">
      <c r="F291" s="149"/>
      <c r="G291" s="126"/>
    </row>
    <row r="292" spans="6:7" x14ac:dyDescent="0.25">
      <c r="F292" s="149"/>
      <c r="G292" s="126"/>
    </row>
    <row r="293" spans="6:7" x14ac:dyDescent="0.25">
      <c r="F293" s="149"/>
      <c r="G293" s="126"/>
    </row>
    <row r="294" spans="6:7" x14ac:dyDescent="0.25">
      <c r="F294" s="149"/>
      <c r="G294" s="126"/>
    </row>
    <row r="295" spans="6:7" x14ac:dyDescent="0.25">
      <c r="F295" s="149"/>
      <c r="G295" s="126"/>
    </row>
    <row r="296" spans="6:7" x14ac:dyDescent="0.25">
      <c r="F296" s="149"/>
      <c r="G296" s="126"/>
    </row>
    <row r="297" spans="6:7" x14ac:dyDescent="0.25">
      <c r="F297" s="149"/>
      <c r="G297" s="126"/>
    </row>
    <row r="298" spans="6:7" x14ac:dyDescent="0.25">
      <c r="F298" s="149"/>
      <c r="G298" s="126"/>
    </row>
    <row r="299" spans="6:7" x14ac:dyDescent="0.25">
      <c r="F299" s="149"/>
      <c r="G299" s="126"/>
    </row>
    <row r="300" spans="6:7" x14ac:dyDescent="0.25">
      <c r="F300" s="149"/>
      <c r="G300" s="126"/>
    </row>
    <row r="301" spans="6:7" x14ac:dyDescent="0.25">
      <c r="F301" s="149"/>
      <c r="G301" s="126"/>
    </row>
    <row r="302" spans="6:7" x14ac:dyDescent="0.25">
      <c r="F302" s="149"/>
      <c r="G302" s="126"/>
    </row>
    <row r="303" spans="6:7" x14ac:dyDescent="0.25">
      <c r="F303" s="149"/>
      <c r="G303" s="126"/>
    </row>
    <row r="304" spans="6:7" x14ac:dyDescent="0.25">
      <c r="F304" s="149"/>
      <c r="G304" s="126"/>
    </row>
    <row r="305" spans="6:7" x14ac:dyDescent="0.25">
      <c r="F305" s="149"/>
      <c r="G305" s="126"/>
    </row>
    <row r="306" spans="6:7" x14ac:dyDescent="0.25">
      <c r="F306" s="149"/>
      <c r="G306" s="126"/>
    </row>
    <row r="307" spans="6:7" x14ac:dyDescent="0.25">
      <c r="F307" s="149"/>
      <c r="G307" s="126"/>
    </row>
    <row r="308" spans="6:7" x14ac:dyDescent="0.25">
      <c r="F308" s="149"/>
      <c r="G308" s="126"/>
    </row>
    <row r="309" spans="6:7" x14ac:dyDescent="0.25">
      <c r="F309" s="149"/>
      <c r="G309" s="126"/>
    </row>
    <row r="310" spans="6:7" x14ac:dyDescent="0.25">
      <c r="F310" s="149"/>
      <c r="G310" s="126"/>
    </row>
    <row r="311" spans="6:7" x14ac:dyDescent="0.25">
      <c r="F311" s="149"/>
      <c r="G311" s="126"/>
    </row>
    <row r="312" spans="6:7" x14ac:dyDescent="0.25">
      <c r="F312" s="149"/>
      <c r="G312" s="126"/>
    </row>
    <row r="313" spans="6:7" x14ac:dyDescent="0.25">
      <c r="F313" s="149"/>
      <c r="G313" s="126"/>
    </row>
    <row r="314" spans="6:7" x14ac:dyDescent="0.25">
      <c r="F314" s="149"/>
      <c r="G314" s="126"/>
    </row>
    <row r="315" spans="6:7" x14ac:dyDescent="0.25">
      <c r="F315" s="149"/>
      <c r="G315" s="126"/>
    </row>
    <row r="316" spans="6:7" x14ac:dyDescent="0.25">
      <c r="F316" s="149"/>
      <c r="G316" s="126"/>
    </row>
    <row r="317" spans="6:7" x14ac:dyDescent="0.25">
      <c r="F317" s="149"/>
      <c r="G317" s="126"/>
    </row>
    <row r="318" spans="6:7" x14ac:dyDescent="0.25">
      <c r="F318" s="149"/>
      <c r="G318" s="126"/>
    </row>
    <row r="319" spans="6:7" x14ac:dyDescent="0.25">
      <c r="F319" s="149"/>
      <c r="G319" s="126"/>
    </row>
    <row r="320" spans="6:7" x14ac:dyDescent="0.25">
      <c r="F320" s="149"/>
      <c r="G320" s="126"/>
    </row>
    <row r="321" spans="6:7" x14ac:dyDescent="0.25">
      <c r="F321" s="149"/>
      <c r="G321" s="126"/>
    </row>
    <row r="322" spans="6:7" x14ac:dyDescent="0.25">
      <c r="F322" s="149"/>
      <c r="G322" s="126"/>
    </row>
    <row r="323" spans="6:7" x14ac:dyDescent="0.25">
      <c r="F323" s="149"/>
      <c r="G323" s="126"/>
    </row>
    <row r="324" spans="6:7" x14ac:dyDescent="0.25">
      <c r="F324" s="149"/>
      <c r="G324" s="126"/>
    </row>
    <row r="325" spans="6:7" x14ac:dyDescent="0.25">
      <c r="F325" s="149"/>
      <c r="G325" s="126"/>
    </row>
    <row r="326" spans="6:7" x14ac:dyDescent="0.25">
      <c r="F326" s="149"/>
      <c r="G326" s="126"/>
    </row>
    <row r="327" spans="6:7" x14ac:dyDescent="0.25">
      <c r="F327" s="149"/>
      <c r="G327" s="126"/>
    </row>
    <row r="328" spans="6:7" x14ac:dyDescent="0.25">
      <c r="F328" s="149"/>
      <c r="G328" s="126"/>
    </row>
    <row r="329" spans="6:7" x14ac:dyDescent="0.25">
      <c r="F329" s="149"/>
      <c r="G329" s="126"/>
    </row>
    <row r="330" spans="6:7" x14ac:dyDescent="0.25">
      <c r="F330" s="149"/>
      <c r="G330" s="126"/>
    </row>
    <row r="331" spans="6:7" x14ac:dyDescent="0.25">
      <c r="F331" s="149"/>
      <c r="G331" s="126"/>
    </row>
    <row r="332" spans="6:7" x14ac:dyDescent="0.25">
      <c r="F332" s="149"/>
      <c r="G332" s="126"/>
    </row>
    <row r="333" spans="6:7" x14ac:dyDescent="0.25">
      <c r="F333" s="149"/>
      <c r="G333" s="126"/>
    </row>
    <row r="334" spans="6:7" x14ac:dyDescent="0.25">
      <c r="F334" s="149"/>
      <c r="G334" s="126"/>
    </row>
    <row r="335" spans="6:7" x14ac:dyDescent="0.25">
      <c r="F335" s="149"/>
      <c r="G335" s="126"/>
    </row>
    <row r="336" spans="6:7" x14ac:dyDescent="0.25">
      <c r="F336" s="149"/>
      <c r="G336" s="126"/>
    </row>
    <row r="337" spans="6:7" x14ac:dyDescent="0.25">
      <c r="F337" s="149"/>
      <c r="G337" s="126"/>
    </row>
    <row r="338" spans="6:7" x14ac:dyDescent="0.25">
      <c r="F338" s="149"/>
      <c r="G338" s="126"/>
    </row>
    <row r="339" spans="6:7" x14ac:dyDescent="0.25">
      <c r="F339" s="149"/>
      <c r="G339" s="126"/>
    </row>
    <row r="340" spans="6:7" x14ac:dyDescent="0.25">
      <c r="F340" s="149"/>
      <c r="G340" s="126"/>
    </row>
    <row r="341" spans="6:7" x14ac:dyDescent="0.25">
      <c r="F341" s="149"/>
      <c r="G341" s="126"/>
    </row>
    <row r="342" spans="6:7" x14ac:dyDescent="0.25">
      <c r="F342" s="149"/>
      <c r="G342" s="126"/>
    </row>
    <row r="343" spans="6:7" x14ac:dyDescent="0.25">
      <c r="F343" s="149"/>
      <c r="G343" s="126"/>
    </row>
    <row r="344" spans="6:7" x14ac:dyDescent="0.25">
      <c r="F344" s="149"/>
      <c r="G344" s="126"/>
    </row>
    <row r="345" spans="6:7" x14ac:dyDescent="0.25">
      <c r="F345" s="149"/>
      <c r="G345" s="126"/>
    </row>
    <row r="346" spans="6:7" x14ac:dyDescent="0.25">
      <c r="F346" s="149"/>
      <c r="G346" s="126"/>
    </row>
    <row r="347" spans="6:7" x14ac:dyDescent="0.25">
      <c r="F347" s="149"/>
      <c r="G347" s="126"/>
    </row>
    <row r="348" spans="6:7" x14ac:dyDescent="0.25">
      <c r="F348" s="149"/>
      <c r="G348" s="126"/>
    </row>
    <row r="349" spans="6:7" x14ac:dyDescent="0.25">
      <c r="F349" s="149"/>
      <c r="G349" s="126"/>
    </row>
    <row r="350" spans="6:7" x14ac:dyDescent="0.25">
      <c r="F350" s="149"/>
      <c r="G350" s="126"/>
    </row>
    <row r="351" spans="6:7" x14ac:dyDescent="0.25">
      <c r="F351" s="149"/>
      <c r="G351" s="126"/>
    </row>
    <row r="352" spans="6:7" x14ac:dyDescent="0.25">
      <c r="F352" s="149"/>
      <c r="G352" s="126"/>
    </row>
    <row r="353" spans="6:7" x14ac:dyDescent="0.25">
      <c r="F353" s="149"/>
      <c r="G353" s="126"/>
    </row>
    <row r="354" spans="6:7" x14ac:dyDescent="0.25">
      <c r="F354" s="149"/>
      <c r="G354" s="126"/>
    </row>
    <row r="355" spans="6:7" x14ac:dyDescent="0.25">
      <c r="F355" s="149"/>
      <c r="G355" s="126"/>
    </row>
    <row r="356" spans="6:7" x14ac:dyDescent="0.25">
      <c r="F356" s="149"/>
      <c r="G356" s="126"/>
    </row>
    <row r="357" spans="6:7" x14ac:dyDescent="0.25">
      <c r="F357" s="149"/>
      <c r="G357" s="126"/>
    </row>
    <row r="358" spans="6:7" x14ac:dyDescent="0.25">
      <c r="F358" s="149"/>
      <c r="G358" s="126"/>
    </row>
    <row r="359" spans="6:7" x14ac:dyDescent="0.25">
      <c r="F359" s="149"/>
      <c r="G359" s="126"/>
    </row>
    <row r="360" spans="6:7" x14ac:dyDescent="0.25">
      <c r="F360" s="149"/>
      <c r="G360" s="126"/>
    </row>
    <row r="361" spans="6:7" x14ac:dyDescent="0.25">
      <c r="F361" s="149"/>
      <c r="G361" s="126"/>
    </row>
    <row r="362" spans="6:7" x14ac:dyDescent="0.25">
      <c r="F362" s="149"/>
      <c r="G362" s="126"/>
    </row>
    <row r="363" spans="6:7" x14ac:dyDescent="0.25">
      <c r="F363" s="149"/>
      <c r="G363" s="126"/>
    </row>
    <row r="364" spans="6:7" x14ac:dyDescent="0.25">
      <c r="F364" s="149"/>
      <c r="G364" s="126"/>
    </row>
    <row r="365" spans="6:7" x14ac:dyDescent="0.25">
      <c r="F365" s="149"/>
      <c r="G365" s="126"/>
    </row>
    <row r="366" spans="6:7" x14ac:dyDescent="0.25">
      <c r="F366" s="149"/>
      <c r="G366" s="126"/>
    </row>
    <row r="367" spans="6:7" x14ac:dyDescent="0.25">
      <c r="F367" s="149"/>
      <c r="G367" s="126"/>
    </row>
    <row r="368" spans="6:7" x14ac:dyDescent="0.25">
      <c r="F368" s="149"/>
      <c r="G368" s="126"/>
    </row>
    <row r="369" spans="6:7" x14ac:dyDescent="0.25">
      <c r="F369" s="149"/>
      <c r="G369" s="126"/>
    </row>
    <row r="370" spans="6:7" x14ac:dyDescent="0.25">
      <c r="F370" s="149"/>
      <c r="G370" s="126"/>
    </row>
    <row r="371" spans="6:7" x14ac:dyDescent="0.25">
      <c r="F371" s="149"/>
      <c r="G371" s="126"/>
    </row>
    <row r="372" spans="6:7" x14ac:dyDescent="0.25">
      <c r="F372" s="149"/>
      <c r="G372" s="126"/>
    </row>
    <row r="373" spans="6:7" x14ac:dyDescent="0.25">
      <c r="F373" s="149"/>
      <c r="G373" s="126"/>
    </row>
    <row r="374" spans="6:7" x14ac:dyDescent="0.25">
      <c r="F374" s="149"/>
      <c r="G374" s="126"/>
    </row>
    <row r="375" spans="6:7" x14ac:dyDescent="0.25">
      <c r="F375" s="149"/>
      <c r="G375" s="126"/>
    </row>
    <row r="376" spans="6:7" x14ac:dyDescent="0.25">
      <c r="F376" s="149"/>
      <c r="G376" s="126"/>
    </row>
    <row r="377" spans="6:7" x14ac:dyDescent="0.25">
      <c r="F377" s="149"/>
      <c r="G377" s="126"/>
    </row>
    <row r="378" spans="6:7" x14ac:dyDescent="0.25">
      <c r="F378" s="149"/>
      <c r="G378" s="126"/>
    </row>
    <row r="379" spans="6:7" x14ac:dyDescent="0.25">
      <c r="F379" s="149"/>
      <c r="G379" s="126"/>
    </row>
    <row r="380" spans="6:7" x14ac:dyDescent="0.25">
      <c r="F380" s="149"/>
      <c r="G380" s="126"/>
    </row>
    <row r="381" spans="6:7" x14ac:dyDescent="0.25">
      <c r="F381" s="149"/>
      <c r="G381" s="126"/>
    </row>
    <row r="382" spans="6:7" x14ac:dyDescent="0.25">
      <c r="F382" s="149"/>
      <c r="G382" s="126"/>
    </row>
    <row r="383" spans="6:7" x14ac:dyDescent="0.25">
      <c r="F383" s="149"/>
      <c r="G383" s="126"/>
    </row>
    <row r="384" spans="6:7" x14ac:dyDescent="0.25">
      <c r="F384" s="149"/>
      <c r="G384" s="126"/>
    </row>
    <row r="385" spans="6:7" x14ac:dyDescent="0.25">
      <c r="F385" s="149"/>
      <c r="G385" s="126"/>
    </row>
    <row r="386" spans="6:7" x14ac:dyDescent="0.25">
      <c r="F386" s="149"/>
      <c r="G386" s="126"/>
    </row>
    <row r="387" spans="6:7" x14ac:dyDescent="0.25">
      <c r="F387" s="149"/>
      <c r="G387" s="126"/>
    </row>
    <row r="388" spans="6:7" x14ac:dyDescent="0.25">
      <c r="F388" s="149"/>
      <c r="G388" s="126"/>
    </row>
    <row r="389" spans="6:7" x14ac:dyDescent="0.25">
      <c r="F389" s="149"/>
      <c r="G389" s="126"/>
    </row>
    <row r="390" spans="6:7" x14ac:dyDescent="0.25">
      <c r="F390" s="149"/>
      <c r="G390" s="126"/>
    </row>
    <row r="391" spans="6:7" x14ac:dyDescent="0.25">
      <c r="F391" s="149"/>
      <c r="G391" s="126"/>
    </row>
    <row r="392" spans="6:7" x14ac:dyDescent="0.25">
      <c r="F392" s="149"/>
      <c r="G392" s="126"/>
    </row>
    <row r="393" spans="6:7" x14ac:dyDescent="0.25">
      <c r="F393" s="149"/>
      <c r="G393" s="126"/>
    </row>
    <row r="394" spans="6:7" x14ac:dyDescent="0.25">
      <c r="F394" s="149"/>
      <c r="G394" s="126"/>
    </row>
    <row r="395" spans="6:7" x14ac:dyDescent="0.25">
      <c r="F395" s="149"/>
      <c r="G395" s="126"/>
    </row>
    <row r="396" spans="6:7" x14ac:dyDescent="0.25">
      <c r="F396" s="149"/>
      <c r="G396" s="126"/>
    </row>
    <row r="397" spans="6:7" x14ac:dyDescent="0.25">
      <c r="F397" s="149"/>
      <c r="G397" s="126"/>
    </row>
    <row r="398" spans="6:7" x14ac:dyDescent="0.25">
      <c r="F398" s="149"/>
      <c r="G398" s="126"/>
    </row>
    <row r="399" spans="6:7" x14ac:dyDescent="0.25">
      <c r="F399" s="149"/>
      <c r="G399" s="126"/>
    </row>
  </sheetData>
  <mergeCells count="3">
    <mergeCell ref="B10:E10"/>
    <mergeCell ref="B12:E12"/>
    <mergeCell ref="F12:G12"/>
  </mergeCells>
  <printOptions horizontalCentered="1"/>
  <pageMargins left="0.23611111111111099" right="0.23611111111111099" top="0.74861111111111101" bottom="0.74791666666666701" header="0.31527777777777799" footer="0.511811023622047"/>
  <pageSetup paperSize="9" scale="40" orientation="landscape" horizontalDpi="300" verticalDpi="300"/>
  <headerFooter>
    <oddHeader>&amp;L30/09/2021&amp;C&amp;16 PROJET ESTEREL_x005F_x000a_APS_x005F_x000a_LOTS ARCHITECTURAUX&amp;RARP ASTRANCE</oddHeader>
  </headerFooter>
  <ignoredErrors>
    <ignoredError sqref="J30 J45 J42 J40"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I399"/>
  <sheetViews>
    <sheetView topLeftCell="B39" zoomScale="70" zoomScaleNormal="70" workbookViewId="0">
      <selection activeCell="B62" sqref="A62:XFD62"/>
    </sheetView>
  </sheetViews>
  <sheetFormatPr baseColWidth="10" defaultColWidth="11.42578125" defaultRowHeight="15.75" x14ac:dyDescent="0.25"/>
  <cols>
    <col min="1" max="1" width="5.5703125" style="287" customWidth="1"/>
    <col min="2" max="2" width="19.7109375" style="287" customWidth="1"/>
    <col min="3" max="3" width="83.7109375" style="287" customWidth="1"/>
    <col min="4" max="4" width="5.7109375" style="155" customWidth="1"/>
    <col min="5" max="5" width="15.28515625" style="288" customWidth="1"/>
    <col min="6" max="6" width="12.140625" style="316" customWidth="1"/>
    <col min="7" max="7" width="12.140625" style="295" customWidth="1"/>
    <col min="8" max="8" width="1.7109375" style="287" customWidth="1"/>
    <col min="9" max="9" width="13.85546875" style="291" customWidth="1"/>
    <col min="10" max="10" width="17" style="292" customWidth="1"/>
    <col min="11" max="11" width="5.140625" style="287" customWidth="1"/>
    <col min="12" max="12" width="38.7109375" style="293" customWidth="1"/>
    <col min="13" max="16384" width="11.42578125" style="287"/>
  </cols>
  <sheetData>
    <row r="1" spans="1:113" s="154" customFormat="1" ht="15.75" customHeight="1" x14ac:dyDescent="0.25">
      <c r="D1" s="155"/>
      <c r="E1" s="156"/>
      <c r="G1" s="157"/>
      <c r="L1" s="158"/>
    </row>
    <row r="2" spans="1:113" s="154" customFormat="1" x14ac:dyDescent="0.25">
      <c r="B2" s="159"/>
      <c r="C2" s="160"/>
      <c r="D2" s="161"/>
      <c r="E2" s="162"/>
      <c r="F2" s="160"/>
      <c r="G2" s="163"/>
      <c r="L2" s="158"/>
    </row>
    <row r="3" spans="1:113" s="154" customFormat="1" ht="30.75" customHeight="1" x14ac:dyDescent="0.25">
      <c r="B3" s="164"/>
      <c r="C3" s="165" t="s">
        <v>0</v>
      </c>
      <c r="D3" s="166"/>
      <c r="E3" s="155"/>
      <c r="L3" s="158"/>
    </row>
    <row r="4" spans="1:113" s="154" customFormat="1" ht="15.75" customHeight="1" x14ac:dyDescent="0.25">
      <c r="B4" s="167"/>
      <c r="C4" s="168" t="s">
        <v>1</v>
      </c>
      <c r="E4" s="155"/>
      <c r="L4" s="158"/>
    </row>
    <row r="5" spans="1:113" s="154" customFormat="1" ht="15.75" customHeight="1" x14ac:dyDescent="0.25">
      <c r="B5" s="169"/>
      <c r="C5" s="170" t="s">
        <v>99</v>
      </c>
      <c r="D5" s="171"/>
      <c r="E5" s="155"/>
      <c r="L5" s="158"/>
    </row>
    <row r="6" spans="1:113" s="154" customFormat="1" ht="15.75" customHeight="1" x14ac:dyDescent="0.25">
      <c r="B6" s="167"/>
      <c r="C6" s="155"/>
      <c r="D6" s="172" t="s">
        <v>2</v>
      </c>
      <c r="E6" s="173"/>
      <c r="L6" s="158"/>
    </row>
    <row r="7" spans="1:113" s="154" customFormat="1" ht="15.75" customHeight="1" x14ac:dyDescent="0.25">
      <c r="B7" s="167"/>
      <c r="C7" s="155"/>
      <c r="D7" s="172" t="s">
        <v>3</v>
      </c>
      <c r="E7" s="155" t="s">
        <v>112</v>
      </c>
      <c r="L7" s="158"/>
    </row>
    <row r="8" spans="1:113" s="154" customFormat="1" ht="12.75" customHeight="1" x14ac:dyDescent="0.25">
      <c r="B8" s="174"/>
      <c r="C8" s="175"/>
      <c r="D8" s="176"/>
      <c r="E8" s="177"/>
      <c r="L8" s="158"/>
    </row>
    <row r="9" spans="1:113" s="154" customFormat="1" ht="12.75" customHeight="1" x14ac:dyDescent="0.25">
      <c r="B9" s="178"/>
      <c r="C9" s="179"/>
      <c r="D9" s="179"/>
      <c r="E9" s="155"/>
      <c r="L9" s="158"/>
    </row>
    <row r="10" spans="1:113" s="180" customFormat="1" ht="87" customHeight="1" x14ac:dyDescent="0.25">
      <c r="B10" s="350" t="s">
        <v>4</v>
      </c>
      <c r="C10" s="350"/>
      <c r="D10" s="350"/>
      <c r="E10" s="350"/>
      <c r="F10" s="182"/>
      <c r="G10" s="182"/>
      <c r="H10" s="154"/>
      <c r="L10" s="183"/>
    </row>
    <row r="11" spans="1:113" s="154" customFormat="1" ht="12.75" customHeight="1" x14ac:dyDescent="0.25">
      <c r="B11" s="178"/>
      <c r="C11" s="179"/>
      <c r="D11" s="179"/>
      <c r="E11" s="155"/>
      <c r="L11" s="158"/>
    </row>
    <row r="12" spans="1:113" s="154" customFormat="1" ht="15.75" customHeight="1" x14ac:dyDescent="0.25">
      <c r="B12" s="351" t="s">
        <v>5</v>
      </c>
      <c r="C12" s="351"/>
      <c r="D12" s="351"/>
      <c r="E12" s="351"/>
      <c r="F12" s="354" t="s">
        <v>61</v>
      </c>
      <c r="G12" s="354"/>
      <c r="I12" s="184"/>
      <c r="J12" s="185"/>
      <c r="L12" s="158"/>
    </row>
    <row r="13" spans="1:113" s="195" customFormat="1" ht="33.75" customHeight="1" x14ac:dyDescent="0.25">
      <c r="A13" s="186"/>
      <c r="B13" s="187"/>
      <c r="C13" s="188" t="s">
        <v>7</v>
      </c>
      <c r="D13" s="188" t="s">
        <v>8</v>
      </c>
      <c r="E13" s="189" t="s">
        <v>9</v>
      </c>
      <c r="F13" s="190" t="s">
        <v>10</v>
      </c>
      <c r="G13" s="191" t="s">
        <v>11</v>
      </c>
      <c r="H13" s="154"/>
      <c r="I13" s="192" t="s">
        <v>12</v>
      </c>
      <c r="J13" s="193" t="s">
        <v>13</v>
      </c>
      <c r="K13" s="186"/>
      <c r="L13" s="194" t="s">
        <v>14</v>
      </c>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row>
    <row r="14" spans="1:113" s="206" customFormat="1" x14ac:dyDescent="0.25">
      <c r="A14" s="196"/>
      <c r="B14" s="197" t="s">
        <v>100</v>
      </c>
      <c r="C14" s="198"/>
      <c r="D14" s="199"/>
      <c r="E14" s="200"/>
      <c r="F14" s="311"/>
      <c r="G14" s="202"/>
      <c r="H14" s="154"/>
      <c r="I14" s="203"/>
      <c r="J14" s="204">
        <f>SUM(J15:J23)</f>
        <v>0</v>
      </c>
      <c r="K14" s="154"/>
      <c r="L14" s="158"/>
      <c r="M14" s="154"/>
      <c r="N14" s="154"/>
      <c r="O14" s="154"/>
      <c r="P14" s="154"/>
      <c r="Q14" s="154"/>
      <c r="R14" s="154"/>
      <c r="S14" s="154"/>
      <c r="T14" s="154"/>
      <c r="U14" s="154"/>
      <c r="V14" s="154"/>
      <c r="W14" s="154"/>
      <c r="X14" s="154"/>
      <c r="Y14" s="154"/>
      <c r="Z14" s="154"/>
      <c r="AA14" s="154"/>
      <c r="AB14" s="154"/>
      <c r="AC14" s="154"/>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row>
    <row r="15" spans="1:113" s="154" customFormat="1" x14ac:dyDescent="0.25">
      <c r="B15" s="207"/>
      <c r="C15" s="154" t="s">
        <v>15</v>
      </c>
      <c r="D15" s="208" t="s">
        <v>16</v>
      </c>
      <c r="E15" s="209"/>
      <c r="F15" s="210"/>
      <c r="G15" s="211"/>
      <c r="I15" s="212">
        <f t="shared" ref="I15:I23" si="0">F15</f>
        <v>0</v>
      </c>
      <c r="J15" s="213">
        <f t="shared" ref="J15:J23" si="1">I15*E15</f>
        <v>0</v>
      </c>
      <c r="L15" s="158"/>
    </row>
    <row r="16" spans="1:113" s="154" customFormat="1" x14ac:dyDescent="0.25">
      <c r="B16" s="207"/>
      <c r="C16" s="154" t="s">
        <v>17</v>
      </c>
      <c r="D16" s="208" t="s">
        <v>16</v>
      </c>
      <c r="E16" s="209"/>
      <c r="F16" s="210"/>
      <c r="G16" s="211"/>
      <c r="I16" s="212">
        <f t="shared" si="0"/>
        <v>0</v>
      </c>
      <c r="J16" s="213">
        <f t="shared" si="1"/>
        <v>0</v>
      </c>
      <c r="L16" s="158"/>
    </row>
    <row r="17" spans="1:113" s="154" customFormat="1" x14ac:dyDescent="0.25">
      <c r="B17" s="207"/>
      <c r="C17" s="154" t="s">
        <v>18</v>
      </c>
      <c r="D17" s="208" t="s">
        <v>16</v>
      </c>
      <c r="E17" s="209"/>
      <c r="F17" s="210"/>
      <c r="G17" s="211"/>
      <c r="I17" s="212">
        <f t="shared" si="0"/>
        <v>0</v>
      </c>
      <c r="J17" s="213">
        <f t="shared" si="1"/>
        <v>0</v>
      </c>
      <c r="L17" s="158"/>
    </row>
    <row r="18" spans="1:113" s="154" customFormat="1" x14ac:dyDescent="0.25">
      <c r="B18" s="207"/>
      <c r="C18" s="154" t="s">
        <v>19</v>
      </c>
      <c r="D18" s="208" t="s">
        <v>16</v>
      </c>
      <c r="E18" s="209"/>
      <c r="F18" s="210"/>
      <c r="G18" s="211"/>
      <c r="I18" s="212">
        <f t="shared" si="0"/>
        <v>0</v>
      </c>
      <c r="J18" s="213">
        <f t="shared" si="1"/>
        <v>0</v>
      </c>
      <c r="L18" s="158"/>
    </row>
    <row r="19" spans="1:113" s="154" customFormat="1" x14ac:dyDescent="0.25">
      <c r="B19" s="207"/>
      <c r="C19" s="154" t="s">
        <v>20</v>
      </c>
      <c r="D19" s="208" t="s">
        <v>16</v>
      </c>
      <c r="E19" s="209"/>
      <c r="F19" s="210"/>
      <c r="G19" s="211"/>
      <c r="I19" s="212">
        <f t="shared" si="0"/>
        <v>0</v>
      </c>
      <c r="J19" s="213">
        <f t="shared" si="1"/>
        <v>0</v>
      </c>
      <c r="L19" s="158"/>
    </row>
    <row r="20" spans="1:113" s="154" customFormat="1" x14ac:dyDescent="0.25">
      <c r="B20" s="207"/>
      <c r="C20" s="154" t="s">
        <v>113</v>
      </c>
      <c r="D20" s="208" t="s">
        <v>16</v>
      </c>
      <c r="E20" s="209"/>
      <c r="F20" s="210"/>
      <c r="G20" s="211"/>
      <c r="I20" s="212">
        <f t="shared" si="0"/>
        <v>0</v>
      </c>
      <c r="J20" s="213">
        <f t="shared" si="1"/>
        <v>0</v>
      </c>
      <c r="L20" s="158"/>
    </row>
    <row r="21" spans="1:113" s="154" customFormat="1" x14ac:dyDescent="0.25">
      <c r="B21" s="207"/>
      <c r="C21" s="154" t="s">
        <v>21</v>
      </c>
      <c r="D21" s="208" t="s">
        <v>16</v>
      </c>
      <c r="E21" s="209"/>
      <c r="F21" s="210"/>
      <c r="G21" s="211"/>
      <c r="I21" s="212">
        <f t="shared" si="0"/>
        <v>0</v>
      </c>
      <c r="J21" s="213">
        <f t="shared" si="1"/>
        <v>0</v>
      </c>
      <c r="L21" s="158"/>
    </row>
    <row r="22" spans="1:113" s="154" customFormat="1" x14ac:dyDescent="0.25">
      <c r="B22" s="207"/>
      <c r="C22" s="154" t="s">
        <v>22</v>
      </c>
      <c r="D22" s="208" t="s">
        <v>16</v>
      </c>
      <c r="E22" s="209"/>
      <c r="F22" s="210"/>
      <c r="G22" s="211"/>
      <c r="I22" s="212">
        <f t="shared" si="0"/>
        <v>0</v>
      </c>
      <c r="J22" s="213">
        <f t="shared" si="1"/>
        <v>0</v>
      </c>
      <c r="L22" s="158"/>
    </row>
    <row r="23" spans="1:113" s="154" customFormat="1" x14ac:dyDescent="0.25">
      <c r="B23" s="207"/>
      <c r="C23" s="154" t="s">
        <v>23</v>
      </c>
      <c r="D23" s="208" t="s">
        <v>16</v>
      </c>
      <c r="E23" s="209"/>
      <c r="F23" s="210"/>
      <c r="G23" s="211"/>
      <c r="I23" s="212">
        <f t="shared" si="0"/>
        <v>0</v>
      </c>
      <c r="J23" s="213">
        <f t="shared" si="1"/>
        <v>0</v>
      </c>
      <c r="L23" s="158"/>
    </row>
    <row r="24" spans="1:113" s="225" customFormat="1" x14ac:dyDescent="0.25">
      <c r="A24" s="214"/>
      <c r="B24" s="215" t="s">
        <v>101</v>
      </c>
      <c r="C24" s="216"/>
      <c r="D24" s="217"/>
      <c r="E24" s="218"/>
      <c r="F24" s="312"/>
      <c r="G24" s="220"/>
      <c r="H24" s="154"/>
      <c r="I24" s="303"/>
      <c r="J24" s="222">
        <f>SUM(J25:J29)-J29</f>
        <v>0</v>
      </c>
      <c r="K24" s="223"/>
      <c r="L24" s="158"/>
      <c r="M24" s="223"/>
      <c r="N24" s="223"/>
      <c r="O24" s="223"/>
      <c r="P24" s="223"/>
      <c r="Q24" s="223"/>
      <c r="R24" s="223"/>
      <c r="S24" s="223"/>
      <c r="T24" s="223"/>
      <c r="U24" s="223"/>
      <c r="V24" s="223"/>
      <c r="W24" s="223"/>
      <c r="X24" s="223"/>
      <c r="Y24" s="223"/>
      <c r="Z24" s="223"/>
      <c r="AA24" s="223"/>
      <c r="AB24" s="223"/>
      <c r="AC24" s="223"/>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c r="BA24" s="224"/>
      <c r="BB24" s="224"/>
      <c r="BC24" s="224"/>
      <c r="BD24" s="224"/>
      <c r="BE24" s="224"/>
      <c r="BF24" s="224"/>
      <c r="BG24" s="224"/>
      <c r="BH24" s="224"/>
      <c r="BI24" s="224"/>
      <c r="BJ24" s="224"/>
      <c r="BK24" s="224"/>
      <c r="BL24" s="224"/>
      <c r="BM24" s="224"/>
      <c r="BN24" s="224"/>
      <c r="BO24" s="224"/>
      <c r="BP24" s="224"/>
      <c r="BQ24" s="224"/>
      <c r="BR24" s="224"/>
      <c r="BS24" s="224"/>
      <c r="BT24" s="224"/>
      <c r="BU24" s="224"/>
      <c r="BV24" s="224"/>
      <c r="BW24" s="224"/>
      <c r="BX24" s="224"/>
      <c r="BY24" s="224"/>
      <c r="BZ24" s="224"/>
      <c r="CA24" s="224"/>
      <c r="CB24" s="224"/>
      <c r="CC24" s="224"/>
      <c r="CD24" s="224"/>
      <c r="CE24" s="224"/>
      <c r="CF24" s="224"/>
      <c r="CG24" s="224"/>
      <c r="CH24" s="224"/>
      <c r="CI24" s="224"/>
      <c r="CJ24" s="224"/>
      <c r="CK24" s="224"/>
      <c r="CL24" s="224"/>
      <c r="CM24" s="224"/>
      <c r="CN24" s="224"/>
      <c r="CO24" s="224"/>
      <c r="CP24" s="224"/>
      <c r="CQ24" s="224"/>
      <c r="CR24" s="224"/>
      <c r="CS24" s="224"/>
      <c r="CT24" s="224"/>
      <c r="CU24" s="224"/>
      <c r="CV24" s="224"/>
      <c r="CW24" s="224"/>
      <c r="CX24" s="224"/>
      <c r="CY24" s="224"/>
      <c r="CZ24" s="224"/>
      <c r="DA24" s="224"/>
      <c r="DB24" s="224"/>
      <c r="DC24" s="224"/>
      <c r="DD24" s="224"/>
      <c r="DE24" s="224"/>
      <c r="DF24" s="224"/>
      <c r="DG24" s="224"/>
      <c r="DH24" s="224"/>
      <c r="DI24" s="224"/>
    </row>
    <row r="25" spans="1:113" s="154" customFormat="1" x14ac:dyDescent="0.25">
      <c r="B25" s="207"/>
      <c r="C25" s="154" t="s">
        <v>25</v>
      </c>
      <c r="D25" s="208" t="s">
        <v>8</v>
      </c>
      <c r="E25" s="209"/>
      <c r="F25" s="210"/>
      <c r="G25" s="211"/>
      <c r="I25" s="212">
        <f t="shared" ref="I25:I28" si="2">F25</f>
        <v>0</v>
      </c>
      <c r="J25" s="213">
        <f>I25*E25</f>
        <v>0</v>
      </c>
      <c r="L25" s="158"/>
    </row>
    <row r="26" spans="1:113" s="154" customFormat="1" x14ac:dyDescent="0.25">
      <c r="B26" s="207"/>
      <c r="C26" s="154" t="s">
        <v>77</v>
      </c>
      <c r="D26" s="208" t="s">
        <v>26</v>
      </c>
      <c r="E26" s="209"/>
      <c r="F26" s="324"/>
      <c r="G26" s="211"/>
      <c r="I26" s="212">
        <f t="shared" si="2"/>
        <v>0</v>
      </c>
      <c r="J26" s="213">
        <f>I26*E26</f>
        <v>0</v>
      </c>
      <c r="L26" s="325" t="s">
        <v>57</v>
      </c>
    </row>
    <row r="27" spans="1:113" s="154" customFormat="1" x14ac:dyDescent="0.25">
      <c r="B27" s="207"/>
      <c r="C27" s="154" t="s">
        <v>27</v>
      </c>
      <c r="D27" s="208" t="s">
        <v>26</v>
      </c>
      <c r="E27" s="209"/>
      <c r="F27" s="210"/>
      <c r="G27" s="211"/>
      <c r="I27" s="212">
        <f t="shared" si="2"/>
        <v>0</v>
      </c>
      <c r="J27" s="213">
        <f>I27*E27</f>
        <v>0</v>
      </c>
      <c r="L27" s="158" t="s">
        <v>28</v>
      </c>
    </row>
    <row r="28" spans="1:113" s="154" customFormat="1" x14ac:dyDescent="0.25">
      <c r="B28" s="207"/>
      <c r="C28" s="154" t="s">
        <v>29</v>
      </c>
      <c r="D28" s="208" t="s">
        <v>26</v>
      </c>
      <c r="E28" s="209"/>
      <c r="F28" s="210"/>
      <c r="G28" s="211"/>
      <c r="I28" s="212">
        <f t="shared" si="2"/>
        <v>0</v>
      </c>
      <c r="J28" s="213">
        <f>I28*E28</f>
        <v>0</v>
      </c>
      <c r="L28" s="158"/>
    </row>
    <row r="29" spans="1:113" s="367" customFormat="1" x14ac:dyDescent="0.25">
      <c r="B29" s="358" t="s">
        <v>116</v>
      </c>
      <c r="C29" s="368" t="s">
        <v>115</v>
      </c>
      <c r="D29" s="359" t="s">
        <v>26</v>
      </c>
      <c r="E29" s="369"/>
      <c r="F29" s="370"/>
      <c r="G29" s="360"/>
      <c r="H29" s="368"/>
      <c r="I29" s="371">
        <f>F29</f>
        <v>0</v>
      </c>
      <c r="J29" s="372">
        <f>I29*E29</f>
        <v>0</v>
      </c>
      <c r="L29" s="366"/>
    </row>
    <row r="30" spans="1:113" s="225" customFormat="1" x14ac:dyDescent="0.25">
      <c r="A30" s="214"/>
      <c r="B30" s="215" t="s">
        <v>105</v>
      </c>
      <c r="C30" s="216"/>
      <c r="D30" s="217"/>
      <c r="E30" s="218"/>
      <c r="F30" s="312"/>
      <c r="G30" s="220"/>
      <c r="H30" s="154"/>
      <c r="I30" s="303"/>
      <c r="J30" s="222">
        <f>SUM(J31:J33)</f>
        <v>0</v>
      </c>
      <c r="K30" s="223"/>
      <c r="L30" s="158"/>
      <c r="M30" s="223"/>
      <c r="N30" s="223"/>
      <c r="O30" s="223"/>
      <c r="P30" s="223"/>
      <c r="Q30" s="223"/>
      <c r="R30" s="223"/>
      <c r="S30" s="223"/>
      <c r="T30" s="223"/>
      <c r="U30" s="223"/>
      <c r="V30" s="223"/>
      <c r="W30" s="223"/>
      <c r="X30" s="223"/>
      <c r="Y30" s="223"/>
      <c r="Z30" s="223"/>
      <c r="AA30" s="223"/>
      <c r="AB30" s="223"/>
      <c r="AC30" s="223"/>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c r="BA30" s="224"/>
      <c r="BB30" s="224"/>
      <c r="BC30" s="224"/>
      <c r="BD30" s="224"/>
      <c r="BE30" s="224"/>
      <c r="BF30" s="224"/>
      <c r="BG30" s="224"/>
      <c r="BH30" s="224"/>
      <c r="BI30" s="224"/>
      <c r="BJ30" s="224"/>
      <c r="BK30" s="224"/>
      <c r="BL30" s="224"/>
      <c r="BM30" s="224"/>
      <c r="BN30" s="224"/>
      <c r="BO30" s="224"/>
      <c r="BP30" s="224"/>
      <c r="BQ30" s="224"/>
      <c r="BR30" s="224"/>
      <c r="BS30" s="224"/>
      <c r="BT30" s="224"/>
      <c r="BU30" s="224"/>
      <c r="BV30" s="224"/>
      <c r="BW30" s="224"/>
      <c r="BX30" s="224"/>
      <c r="BY30" s="224"/>
      <c r="BZ30" s="224"/>
      <c r="CA30" s="224"/>
      <c r="CB30" s="224"/>
      <c r="CC30" s="224"/>
      <c r="CD30" s="224"/>
      <c r="CE30" s="224"/>
      <c r="CF30" s="224"/>
      <c r="CG30" s="224"/>
      <c r="CH30" s="224"/>
      <c r="CI30" s="224"/>
      <c r="CJ30" s="224"/>
      <c r="CK30" s="224"/>
      <c r="CL30" s="224"/>
      <c r="CM30" s="224"/>
      <c r="CN30" s="224"/>
      <c r="CO30" s="224"/>
      <c r="CP30" s="224"/>
      <c r="CQ30" s="224"/>
      <c r="CR30" s="224"/>
      <c r="CS30" s="224"/>
      <c r="CT30" s="224"/>
      <c r="CU30" s="224"/>
      <c r="CV30" s="224"/>
      <c r="CW30" s="224"/>
      <c r="CX30" s="224"/>
      <c r="CY30" s="224"/>
      <c r="CZ30" s="224"/>
      <c r="DA30" s="224"/>
      <c r="DB30" s="224"/>
      <c r="DC30" s="224"/>
      <c r="DD30" s="224"/>
      <c r="DE30" s="224"/>
      <c r="DF30" s="224"/>
      <c r="DG30" s="224"/>
      <c r="DH30" s="224"/>
      <c r="DI30" s="224"/>
    </row>
    <row r="31" spans="1:113" s="154" customFormat="1" x14ac:dyDescent="0.25">
      <c r="B31" s="227"/>
      <c r="C31" s="180" t="s">
        <v>31</v>
      </c>
      <c r="D31" s="228" t="s">
        <v>26</v>
      </c>
      <c r="E31" s="209"/>
      <c r="F31" s="210"/>
      <c r="G31" s="229"/>
      <c r="I31" s="212">
        <f t="shared" ref="I31:I33" si="3">F31</f>
        <v>0</v>
      </c>
      <c r="J31" s="213">
        <f t="shared" ref="J31:J33" si="4">I31*E31</f>
        <v>0</v>
      </c>
      <c r="L31" s="158"/>
    </row>
    <row r="32" spans="1:113" s="154" customFormat="1" x14ac:dyDescent="0.25">
      <c r="B32" s="227"/>
      <c r="C32" s="180" t="s">
        <v>33</v>
      </c>
      <c r="D32" s="228" t="s">
        <v>34</v>
      </c>
      <c r="E32" s="209"/>
      <c r="F32" s="210"/>
      <c r="G32" s="229"/>
      <c r="I32" s="212">
        <f t="shared" si="3"/>
        <v>0</v>
      </c>
      <c r="J32" s="213">
        <f t="shared" si="4"/>
        <v>0</v>
      </c>
      <c r="L32" s="158"/>
    </row>
    <row r="33" spans="1:113" s="154" customFormat="1" x14ac:dyDescent="0.25">
      <c r="B33" s="227"/>
      <c r="C33" s="180" t="s">
        <v>35</v>
      </c>
      <c r="D33" s="228" t="s">
        <v>8</v>
      </c>
      <c r="E33" s="209"/>
      <c r="F33" s="210"/>
      <c r="G33" s="229"/>
      <c r="I33" s="212">
        <f t="shared" si="3"/>
        <v>0</v>
      </c>
      <c r="J33" s="213">
        <f t="shared" si="4"/>
        <v>0</v>
      </c>
      <c r="L33" s="158"/>
    </row>
    <row r="34" spans="1:113" s="225" customFormat="1" x14ac:dyDescent="0.25">
      <c r="A34" s="214"/>
      <c r="B34" s="215" t="s">
        <v>102</v>
      </c>
      <c r="C34" s="216"/>
      <c r="D34" s="217"/>
      <c r="E34" s="218"/>
      <c r="F34" s="312"/>
      <c r="G34" s="220"/>
      <c r="H34" s="154"/>
      <c r="I34" s="303"/>
      <c r="J34" s="222">
        <f>SUM(J35:J38)</f>
        <v>0</v>
      </c>
      <c r="K34" s="223"/>
      <c r="L34" s="158"/>
      <c r="M34" s="223"/>
      <c r="N34" s="223"/>
      <c r="O34" s="223"/>
      <c r="P34" s="223"/>
      <c r="Q34" s="223"/>
      <c r="R34" s="223"/>
      <c r="S34" s="223"/>
      <c r="T34" s="223"/>
      <c r="U34" s="223"/>
      <c r="V34" s="223"/>
      <c r="W34" s="223"/>
      <c r="X34" s="223"/>
      <c r="Y34" s="223"/>
      <c r="Z34" s="223"/>
      <c r="AA34" s="223"/>
      <c r="AB34" s="223"/>
      <c r="AC34" s="223"/>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c r="BA34" s="224"/>
      <c r="BB34" s="224"/>
      <c r="BC34" s="224"/>
      <c r="BD34" s="224"/>
      <c r="BE34" s="224"/>
      <c r="BF34" s="224"/>
      <c r="BG34" s="224"/>
      <c r="BH34" s="224"/>
      <c r="BI34" s="224"/>
      <c r="BJ34" s="224"/>
      <c r="BK34" s="224"/>
      <c r="BL34" s="224"/>
      <c r="BM34" s="224"/>
      <c r="BN34" s="224"/>
      <c r="BO34" s="224"/>
      <c r="BP34" s="224"/>
      <c r="BQ34" s="224"/>
      <c r="BR34" s="224"/>
      <c r="BS34" s="224"/>
      <c r="BT34" s="224"/>
      <c r="BU34" s="224"/>
      <c r="BV34" s="224"/>
      <c r="BW34" s="224"/>
      <c r="BX34" s="224"/>
      <c r="BY34" s="224"/>
      <c r="BZ34" s="224"/>
      <c r="CA34" s="224"/>
      <c r="CB34" s="224"/>
      <c r="CC34" s="224"/>
      <c r="CD34" s="224"/>
      <c r="CE34" s="224"/>
      <c r="CF34" s="224"/>
      <c r="CG34" s="224"/>
      <c r="CH34" s="224"/>
      <c r="CI34" s="224"/>
      <c r="CJ34" s="224"/>
      <c r="CK34" s="224"/>
      <c r="CL34" s="224"/>
      <c r="CM34" s="224"/>
      <c r="CN34" s="224"/>
      <c r="CO34" s="224"/>
      <c r="CP34" s="224"/>
      <c r="CQ34" s="224"/>
      <c r="CR34" s="224"/>
      <c r="CS34" s="224"/>
      <c r="CT34" s="224"/>
      <c r="CU34" s="224"/>
      <c r="CV34" s="224"/>
      <c r="CW34" s="224"/>
      <c r="CX34" s="224"/>
      <c r="CY34" s="224"/>
      <c r="CZ34" s="224"/>
      <c r="DA34" s="224"/>
      <c r="DB34" s="224"/>
      <c r="DC34" s="224"/>
      <c r="DD34" s="224"/>
      <c r="DE34" s="224"/>
      <c r="DF34" s="224"/>
      <c r="DG34" s="224"/>
      <c r="DH34" s="224"/>
      <c r="DI34" s="224"/>
    </row>
    <row r="35" spans="1:113" s="230" customFormat="1" ht="30.75" customHeight="1" x14ac:dyDescent="0.25">
      <c r="B35" s="227"/>
      <c r="C35" s="231" t="s">
        <v>38</v>
      </c>
      <c r="D35" s="228" t="s">
        <v>26</v>
      </c>
      <c r="E35" s="209"/>
      <c r="F35" s="210"/>
      <c r="G35" s="229"/>
      <c r="H35" s="154"/>
      <c r="I35" s="212">
        <f>F35</f>
        <v>0</v>
      </c>
      <c r="J35" s="213">
        <f>I35*E35</f>
        <v>0</v>
      </c>
      <c r="K35" s="154"/>
      <c r="L35" s="158"/>
      <c r="M35" s="154"/>
    </row>
    <row r="36" spans="1:113" s="230" customFormat="1" x14ac:dyDescent="0.25">
      <c r="B36" s="227"/>
      <c r="C36" s="180" t="s">
        <v>39</v>
      </c>
      <c r="D36" s="228" t="s">
        <v>26</v>
      </c>
      <c r="E36" s="209"/>
      <c r="F36" s="210"/>
      <c r="G36" s="229"/>
      <c r="H36" s="154"/>
      <c r="I36" s="212">
        <f>+F36</f>
        <v>0</v>
      </c>
      <c r="J36" s="213">
        <f>I36*E36</f>
        <v>0</v>
      </c>
      <c r="K36" s="154"/>
      <c r="L36" s="158"/>
      <c r="M36" s="154"/>
    </row>
    <row r="37" spans="1:113" s="230" customFormat="1" ht="30.75" customHeight="1" x14ac:dyDescent="0.25">
      <c r="B37" s="227"/>
      <c r="C37" s="73" t="s">
        <v>88</v>
      </c>
      <c r="D37" s="228" t="s">
        <v>8</v>
      </c>
      <c r="E37" s="209"/>
      <c r="F37" s="210"/>
      <c r="G37" s="229"/>
      <c r="H37" s="154"/>
      <c r="I37" s="212">
        <f>F37</f>
        <v>0</v>
      </c>
      <c r="J37" s="213">
        <f>I37*E37</f>
        <v>0</v>
      </c>
      <c r="K37" s="154"/>
      <c r="L37" s="158"/>
      <c r="M37" s="154"/>
    </row>
    <row r="38" spans="1:113" s="230" customFormat="1" x14ac:dyDescent="0.25">
      <c r="B38" s="227"/>
      <c r="C38" s="73" t="s">
        <v>90</v>
      </c>
      <c r="D38" s="228" t="s">
        <v>49</v>
      </c>
      <c r="E38" s="209"/>
      <c r="F38" s="210"/>
      <c r="G38" s="229"/>
      <c r="H38" s="154"/>
      <c r="I38" s="212">
        <f t="shared" ref="I38" si="5">F38</f>
        <v>0</v>
      </c>
      <c r="J38" s="213">
        <f>I38*E38</f>
        <v>0</v>
      </c>
      <c r="K38" s="154"/>
      <c r="L38" s="158"/>
      <c r="M38" s="154"/>
    </row>
    <row r="39" spans="1:113" s="225" customFormat="1" x14ac:dyDescent="0.25">
      <c r="A39" s="214"/>
      <c r="B39" s="215" t="s">
        <v>106</v>
      </c>
      <c r="C39" s="216"/>
      <c r="D39" s="217"/>
      <c r="E39" s="218"/>
      <c r="F39" s="219"/>
      <c r="G39" s="233"/>
      <c r="H39" s="154"/>
      <c r="I39" s="303"/>
      <c r="J39" s="222">
        <f>J40</f>
        <v>0</v>
      </c>
      <c r="K39" s="154"/>
      <c r="L39" s="158"/>
      <c r="M39" s="154"/>
      <c r="N39" s="223"/>
      <c r="O39" s="223"/>
      <c r="P39" s="223"/>
      <c r="Q39" s="223"/>
      <c r="R39" s="223"/>
      <c r="S39" s="223"/>
      <c r="T39" s="223"/>
      <c r="U39" s="223"/>
      <c r="V39" s="223"/>
      <c r="W39" s="223"/>
      <c r="X39" s="223"/>
      <c r="Y39" s="223"/>
      <c r="Z39" s="223"/>
      <c r="AA39" s="223"/>
      <c r="AB39" s="223"/>
      <c r="AC39" s="223"/>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s="180" customFormat="1" ht="30.75" customHeight="1" x14ac:dyDescent="0.25">
      <c r="B40" s="234"/>
      <c r="C40" s="231" t="s">
        <v>73</v>
      </c>
      <c r="D40" s="235" t="s">
        <v>26</v>
      </c>
      <c r="E40" s="236"/>
      <c r="F40" s="240"/>
      <c r="G40" s="237"/>
      <c r="I40" s="212">
        <f>F40</f>
        <v>0</v>
      </c>
      <c r="J40" s="213">
        <f>I40*E40</f>
        <v>0</v>
      </c>
      <c r="L40" s="158"/>
    </row>
    <row r="41" spans="1:113" s="225" customFormat="1" x14ac:dyDescent="0.25">
      <c r="A41" s="214"/>
      <c r="B41" s="215" t="s">
        <v>107</v>
      </c>
      <c r="C41" s="216"/>
      <c r="D41" s="217"/>
      <c r="E41" s="218"/>
      <c r="F41" s="219"/>
      <c r="G41" s="233"/>
      <c r="H41" s="154"/>
      <c r="I41" s="221"/>
      <c r="J41" s="222">
        <f>SUM(J42:J43)</f>
        <v>0</v>
      </c>
      <c r="K41" s="223"/>
      <c r="L41" s="183"/>
      <c r="M41" s="223"/>
      <c r="N41" s="223"/>
      <c r="O41" s="223"/>
      <c r="P41" s="223"/>
      <c r="Q41" s="223"/>
      <c r="R41" s="223"/>
      <c r="S41" s="223"/>
      <c r="T41" s="223"/>
      <c r="U41" s="223"/>
      <c r="V41" s="223"/>
      <c r="W41" s="223"/>
      <c r="X41" s="223"/>
      <c r="Y41" s="223"/>
      <c r="Z41" s="223"/>
      <c r="AA41" s="223"/>
      <c r="AB41" s="223"/>
      <c r="AC41" s="223"/>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30" customFormat="1" ht="12.75" customHeight="1" x14ac:dyDescent="0.25">
      <c r="B42" s="238"/>
      <c r="C42" s="154" t="s">
        <v>75</v>
      </c>
      <c r="D42" s="228" t="s">
        <v>26</v>
      </c>
      <c r="E42" s="209"/>
      <c r="F42" s="210"/>
      <c r="G42" s="229"/>
      <c r="H42" s="154"/>
      <c r="I42" s="212">
        <f t="shared" ref="I42:I43" si="6">F42</f>
        <v>0</v>
      </c>
      <c r="J42" s="213">
        <f>I42*E42</f>
        <v>0</v>
      </c>
      <c r="K42" s="223"/>
      <c r="L42" s="183" t="s">
        <v>62</v>
      </c>
      <c r="M42" s="223"/>
    </row>
    <row r="43" spans="1:113" s="230" customFormat="1" x14ac:dyDescent="0.25">
      <c r="B43" s="239"/>
      <c r="C43" s="154" t="s">
        <v>43</v>
      </c>
      <c r="D43" s="228" t="s">
        <v>26</v>
      </c>
      <c r="E43" s="209"/>
      <c r="F43" s="210"/>
      <c r="G43" s="229"/>
      <c r="H43" s="154"/>
      <c r="I43" s="212">
        <f t="shared" si="6"/>
        <v>0</v>
      </c>
      <c r="J43" s="213">
        <f>I43*E43</f>
        <v>0</v>
      </c>
      <c r="K43" s="223"/>
      <c r="L43" s="158"/>
      <c r="M43" s="223"/>
    </row>
    <row r="44" spans="1:113" s="225" customFormat="1" x14ac:dyDescent="0.25">
      <c r="A44" s="214"/>
      <c r="B44" s="215" t="s">
        <v>108</v>
      </c>
      <c r="C44" s="216"/>
      <c r="D44" s="217"/>
      <c r="E44" s="218"/>
      <c r="F44" s="219"/>
      <c r="G44" s="233"/>
      <c r="H44" s="154"/>
      <c r="I44" s="221"/>
      <c r="J44" s="222">
        <f>SUM(J45:J47)</f>
        <v>0</v>
      </c>
      <c r="K44" s="223"/>
      <c r="L44" s="158"/>
      <c r="M44" s="223"/>
      <c r="N44" s="223"/>
      <c r="O44" s="223"/>
      <c r="P44" s="223"/>
      <c r="Q44" s="223"/>
      <c r="R44" s="223"/>
      <c r="S44" s="223"/>
      <c r="T44" s="223"/>
      <c r="U44" s="223"/>
      <c r="V44" s="223"/>
      <c r="W44" s="223"/>
      <c r="X44" s="223"/>
      <c r="Y44" s="223"/>
      <c r="Z44" s="223"/>
      <c r="AA44" s="223"/>
      <c r="AB44" s="223"/>
      <c r="AC44" s="223"/>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23" customFormat="1" x14ac:dyDescent="0.25">
      <c r="B45" s="227"/>
      <c r="C45" s="154" t="s">
        <v>44</v>
      </c>
      <c r="D45" s="208" t="s">
        <v>16</v>
      </c>
      <c r="E45" s="209"/>
      <c r="F45" s="210"/>
      <c r="G45" s="229"/>
      <c r="H45" s="154"/>
      <c r="I45" s="212">
        <f t="shared" ref="I45:I47" si="7">F45</f>
        <v>0</v>
      </c>
      <c r="J45" s="213">
        <f>I45*E45</f>
        <v>0</v>
      </c>
      <c r="L45" s="158"/>
    </row>
    <row r="46" spans="1:113" s="223" customFormat="1" ht="15" customHeight="1" x14ac:dyDescent="0.25">
      <c r="B46" s="227"/>
      <c r="C46" s="154" t="s">
        <v>45</v>
      </c>
      <c r="D46" s="208" t="s">
        <v>26</v>
      </c>
      <c r="E46" s="209"/>
      <c r="F46" s="210"/>
      <c r="G46" s="229"/>
      <c r="H46" s="154"/>
      <c r="I46" s="212">
        <f t="shared" si="7"/>
        <v>0</v>
      </c>
      <c r="J46" s="213">
        <f>I46*E46</f>
        <v>0</v>
      </c>
      <c r="L46" s="158"/>
    </row>
    <row r="47" spans="1:113" s="223" customFormat="1" x14ac:dyDescent="0.25">
      <c r="B47" s="227"/>
      <c r="C47" s="154" t="s">
        <v>46</v>
      </c>
      <c r="D47" s="208" t="s">
        <v>16</v>
      </c>
      <c r="E47" s="209"/>
      <c r="F47" s="210"/>
      <c r="G47" s="229"/>
      <c r="H47" s="154"/>
      <c r="I47" s="212">
        <f t="shared" si="7"/>
        <v>0</v>
      </c>
      <c r="J47" s="213">
        <f>I47*E47</f>
        <v>0</v>
      </c>
      <c r="L47" s="158"/>
    </row>
    <row r="48" spans="1:113" s="250" customFormat="1" x14ac:dyDescent="0.25">
      <c r="A48" s="241"/>
      <c r="B48" s="242" t="s">
        <v>111</v>
      </c>
      <c r="C48" s="243"/>
      <c r="D48" s="244"/>
      <c r="E48" s="245"/>
      <c r="F48" s="246"/>
      <c r="G48" s="247"/>
      <c r="H48" s="154"/>
      <c r="I48" s="221"/>
      <c r="J48" s="222">
        <f>SUM(J49:J54)-J54</f>
        <v>0</v>
      </c>
      <c r="K48" s="248"/>
      <c r="L48" s="158"/>
      <c r="M48" s="248"/>
      <c r="N48" s="248"/>
      <c r="O48" s="248"/>
      <c r="P48" s="248"/>
      <c r="Q48" s="248"/>
      <c r="R48" s="248"/>
      <c r="S48" s="248"/>
      <c r="T48" s="248"/>
      <c r="U48" s="248"/>
      <c r="V48" s="248"/>
      <c r="W48" s="248"/>
      <c r="X48" s="248"/>
      <c r="Y48" s="248"/>
      <c r="Z48" s="248"/>
      <c r="AA48" s="248"/>
      <c r="AB48" s="248"/>
      <c r="AC48" s="248"/>
      <c r="AD48" s="249"/>
      <c r="AE48" s="249"/>
      <c r="AF48" s="249"/>
      <c r="AG48" s="249"/>
      <c r="AH48" s="249"/>
      <c r="AI48" s="249"/>
      <c r="AJ48" s="249"/>
      <c r="AK48" s="249"/>
      <c r="AL48" s="249"/>
      <c r="AM48" s="249"/>
      <c r="AN48" s="249"/>
      <c r="AO48" s="249"/>
      <c r="AP48" s="249"/>
      <c r="AQ48" s="249"/>
      <c r="AR48" s="249"/>
      <c r="AS48" s="249"/>
      <c r="AT48" s="249"/>
      <c r="AU48" s="249"/>
      <c r="AV48" s="249"/>
      <c r="AW48" s="249"/>
      <c r="AX48" s="249"/>
      <c r="AY48" s="249"/>
      <c r="AZ48" s="249"/>
      <c r="BA48" s="249"/>
      <c r="BB48" s="249"/>
      <c r="BC48" s="249"/>
      <c r="BD48" s="249"/>
      <c r="BE48" s="249"/>
      <c r="BF48" s="249"/>
      <c r="BG48" s="249"/>
      <c r="BH48" s="249"/>
      <c r="BI48" s="249"/>
      <c r="BJ48" s="249"/>
      <c r="BK48" s="249"/>
      <c r="BL48" s="249"/>
      <c r="BM48" s="249"/>
      <c r="BN48" s="249"/>
      <c r="BO48" s="249"/>
      <c r="BP48" s="249"/>
      <c r="BQ48" s="249"/>
      <c r="BR48" s="249"/>
      <c r="BS48" s="249"/>
      <c r="BT48" s="249"/>
      <c r="BU48" s="249"/>
      <c r="BV48" s="249"/>
      <c r="BW48" s="249"/>
      <c r="BX48" s="249"/>
      <c r="BY48" s="249"/>
      <c r="BZ48" s="249"/>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row>
    <row r="49" spans="1:113" s="248" customFormat="1" x14ac:dyDescent="0.25">
      <c r="B49" s="251"/>
      <c r="C49" s="154" t="s">
        <v>47</v>
      </c>
      <c r="D49" s="252" t="s">
        <v>16</v>
      </c>
      <c r="E49" s="236"/>
      <c r="F49" s="210"/>
      <c r="G49" s="211"/>
      <c r="H49" s="154"/>
      <c r="I49" s="212">
        <f t="shared" ref="I49:I53" si="8">F49</f>
        <v>0</v>
      </c>
      <c r="J49" s="213">
        <f t="shared" ref="J49:J53" si="9">I49*E49</f>
        <v>0</v>
      </c>
      <c r="L49" s="158"/>
    </row>
    <row r="50" spans="1:113" s="248" customFormat="1" x14ac:dyDescent="0.25">
      <c r="B50" s="251"/>
      <c r="C50" s="154" t="s">
        <v>48</v>
      </c>
      <c r="D50" s="252" t="s">
        <v>49</v>
      </c>
      <c r="E50" s="236"/>
      <c r="F50" s="210"/>
      <c r="G50" s="211"/>
      <c r="H50" s="154"/>
      <c r="I50" s="212">
        <f t="shared" si="8"/>
        <v>0</v>
      </c>
      <c r="J50" s="213">
        <f t="shared" si="9"/>
        <v>0</v>
      </c>
      <c r="L50" s="158"/>
    </row>
    <row r="51" spans="1:113" s="248" customFormat="1" x14ac:dyDescent="0.25">
      <c r="B51" s="251"/>
      <c r="C51" s="154" t="s">
        <v>50</v>
      </c>
      <c r="D51" s="252" t="s">
        <v>16</v>
      </c>
      <c r="E51" s="236"/>
      <c r="F51" s="210"/>
      <c r="G51" s="211"/>
      <c r="H51" s="154"/>
      <c r="I51" s="212">
        <f t="shared" si="8"/>
        <v>0</v>
      </c>
      <c r="J51" s="213">
        <f t="shared" si="9"/>
        <v>0</v>
      </c>
      <c r="L51" s="158"/>
    </row>
    <row r="52" spans="1:113" s="86" customFormat="1" x14ac:dyDescent="0.25">
      <c r="B52" s="89"/>
      <c r="C52" s="32" t="s">
        <v>81</v>
      </c>
      <c r="D52" s="90" t="s">
        <v>8</v>
      </c>
      <c r="E52" s="136"/>
      <c r="F52" s="141"/>
      <c r="G52" s="56"/>
      <c r="H52" s="32"/>
      <c r="I52" s="1">
        <f t="shared" si="8"/>
        <v>0</v>
      </c>
      <c r="J52" s="57">
        <f t="shared" si="9"/>
        <v>0</v>
      </c>
      <c r="L52" s="11"/>
    </row>
    <row r="53" spans="1:113" s="86" customFormat="1" x14ac:dyDescent="0.25">
      <c r="B53" s="89"/>
      <c r="C53" s="32" t="s">
        <v>82</v>
      </c>
      <c r="D53" s="90" t="s">
        <v>8</v>
      </c>
      <c r="E53" s="136"/>
      <c r="F53" s="141"/>
      <c r="G53" s="56"/>
      <c r="H53" s="32"/>
      <c r="I53" s="1">
        <f t="shared" si="8"/>
        <v>0</v>
      </c>
      <c r="J53" s="57">
        <f t="shared" si="9"/>
        <v>0</v>
      </c>
      <c r="L53" s="11" t="s">
        <v>85</v>
      </c>
    </row>
    <row r="54" spans="1:113" s="248" customFormat="1" x14ac:dyDescent="0.25">
      <c r="B54" s="328" t="s">
        <v>89</v>
      </c>
      <c r="C54" s="329" t="s">
        <v>51</v>
      </c>
      <c r="D54" s="330" t="s">
        <v>16</v>
      </c>
      <c r="E54" s="331"/>
      <c r="F54" s="332"/>
      <c r="G54" s="333"/>
      <c r="H54" s="329"/>
      <c r="I54" s="334">
        <f>F54</f>
        <v>0</v>
      </c>
      <c r="J54" s="335">
        <f>I54*E54</f>
        <v>0</v>
      </c>
      <c r="L54" s="158"/>
    </row>
    <row r="55" spans="1:113" s="250" customFormat="1" x14ac:dyDescent="0.25">
      <c r="A55" s="241"/>
      <c r="B55" s="242" t="s">
        <v>104</v>
      </c>
      <c r="C55" s="243"/>
      <c r="D55" s="244"/>
      <c r="E55" s="245"/>
      <c r="F55" s="246"/>
      <c r="G55" s="247"/>
      <c r="H55" s="154"/>
      <c r="I55" s="221"/>
      <c r="J55" s="222">
        <f>J56</f>
        <v>0</v>
      </c>
      <c r="K55" s="248"/>
      <c r="L55" s="158"/>
      <c r="M55" s="248"/>
      <c r="N55" s="248"/>
      <c r="O55" s="248"/>
      <c r="P55" s="248"/>
      <c r="Q55" s="248"/>
      <c r="R55" s="248"/>
      <c r="S55" s="248"/>
      <c r="T55" s="248"/>
      <c r="U55" s="248"/>
      <c r="V55" s="248"/>
      <c r="W55" s="248"/>
      <c r="X55" s="248"/>
      <c r="Y55" s="248"/>
      <c r="Z55" s="248"/>
      <c r="AA55" s="248"/>
      <c r="AB55" s="248"/>
      <c r="AC55" s="248"/>
      <c r="AD55" s="249"/>
      <c r="AE55" s="249"/>
      <c r="AF55" s="249"/>
      <c r="AG55" s="249"/>
      <c r="AH55" s="249"/>
      <c r="AI55" s="249"/>
      <c r="AJ55" s="249"/>
      <c r="AK55" s="249"/>
      <c r="AL55" s="249"/>
      <c r="AM55" s="249"/>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249"/>
      <c r="BJ55" s="249"/>
      <c r="BK55" s="249"/>
      <c r="BL55" s="249"/>
      <c r="BM55" s="249"/>
      <c r="BN55" s="249"/>
      <c r="BO55" s="249"/>
      <c r="BP55" s="249"/>
      <c r="BQ55" s="249"/>
      <c r="BR55" s="249"/>
      <c r="BS55" s="249"/>
      <c r="BT55" s="249"/>
      <c r="BU55" s="249"/>
      <c r="BV55" s="249"/>
      <c r="BW55" s="249"/>
      <c r="BX55" s="249"/>
      <c r="BY55" s="249"/>
      <c r="BZ55" s="249"/>
      <c r="CA55" s="249"/>
      <c r="CB55" s="249"/>
      <c r="CC55" s="249"/>
      <c r="CD55" s="249"/>
      <c r="CE55" s="249"/>
      <c r="CF55" s="249"/>
      <c r="CG55" s="249"/>
      <c r="CH55" s="249"/>
      <c r="CI55" s="249"/>
      <c r="CJ55" s="249"/>
      <c r="CK55" s="249"/>
      <c r="CL55" s="249"/>
      <c r="CM55" s="249"/>
      <c r="CN55" s="249"/>
      <c r="CO55" s="249"/>
      <c r="CP55" s="249"/>
      <c r="CQ55" s="249"/>
      <c r="CR55" s="249"/>
      <c r="CS55" s="249"/>
      <c r="CT55" s="249"/>
      <c r="CU55" s="249"/>
      <c r="CV55" s="249"/>
      <c r="CW55" s="249"/>
      <c r="CX55" s="249"/>
      <c r="CY55" s="249"/>
      <c r="CZ55" s="249"/>
      <c r="DA55" s="249"/>
      <c r="DB55" s="249"/>
      <c r="DC55" s="249"/>
      <c r="DD55" s="249"/>
      <c r="DE55" s="249"/>
      <c r="DF55" s="249"/>
      <c r="DG55" s="249"/>
      <c r="DH55" s="249"/>
      <c r="DI55" s="249"/>
    </row>
    <row r="56" spans="1:113" s="154" customFormat="1" x14ac:dyDescent="0.25">
      <c r="B56" s="239"/>
      <c r="C56" s="154" t="s">
        <v>66</v>
      </c>
      <c r="D56" s="252" t="s">
        <v>65</v>
      </c>
      <c r="E56" s="297"/>
      <c r="F56" s="298"/>
      <c r="G56" s="211"/>
      <c r="H56" s="232">
        <f t="shared" ref="H56" si="10">F56</f>
        <v>0</v>
      </c>
      <c r="I56" s="212">
        <f t="shared" ref="I56" si="11">F56</f>
        <v>0</v>
      </c>
      <c r="J56" s="213">
        <f>I56*E56</f>
        <v>0</v>
      </c>
      <c r="L56" s="305" t="s">
        <v>72</v>
      </c>
    </row>
    <row r="57" spans="1:113" s="154" customFormat="1" ht="16.5" thickBot="1" x14ac:dyDescent="0.3">
      <c r="B57" s="239"/>
      <c r="C57" s="154" t="s">
        <v>71</v>
      </c>
      <c r="D57" s="252" t="s">
        <v>65</v>
      </c>
      <c r="E57" s="297"/>
      <c r="F57" s="298"/>
      <c r="G57" s="320"/>
      <c r="H57" s="232">
        <f t="shared" ref="H57" si="12">F57</f>
        <v>0</v>
      </c>
      <c r="I57" s="212">
        <f t="shared" ref="I57" si="13">F57</f>
        <v>0</v>
      </c>
      <c r="J57" s="213">
        <f>I57*E57</f>
        <v>0</v>
      </c>
      <c r="L57" s="158"/>
    </row>
    <row r="58" spans="1:113" s="263" customFormat="1" ht="15" customHeight="1" x14ac:dyDescent="0.25">
      <c r="A58" s="253"/>
      <c r="B58" s="254"/>
      <c r="C58" s="255" t="s">
        <v>53</v>
      </c>
      <c r="D58" s="256"/>
      <c r="E58" s="256"/>
      <c r="F58" s="258"/>
      <c r="G58" s="258"/>
      <c r="H58" s="259"/>
      <c r="I58" s="260"/>
      <c r="J58" s="261">
        <f>J14+J24+J30+J34+J39+J41+J44+J48+J55</f>
        <v>0</v>
      </c>
      <c r="K58" s="262"/>
      <c r="L58" s="158"/>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c r="BA58" s="262"/>
      <c r="BB58" s="262"/>
      <c r="BC58" s="262"/>
      <c r="BD58" s="262"/>
      <c r="BE58" s="262"/>
      <c r="BF58" s="262"/>
      <c r="BG58" s="262"/>
      <c r="BH58" s="262"/>
      <c r="BI58" s="262"/>
      <c r="BJ58" s="262"/>
      <c r="BK58" s="262"/>
      <c r="BL58" s="262"/>
      <c r="BM58" s="262"/>
      <c r="BN58" s="262"/>
      <c r="BO58" s="262"/>
      <c r="BP58" s="262"/>
      <c r="BQ58" s="262"/>
      <c r="BR58" s="262"/>
      <c r="BS58" s="262"/>
      <c r="BT58" s="262"/>
      <c r="BU58" s="262"/>
      <c r="BV58" s="262"/>
      <c r="BW58" s="262"/>
      <c r="BX58" s="262"/>
      <c r="BY58" s="262"/>
      <c r="BZ58" s="262"/>
      <c r="CA58" s="262"/>
      <c r="CB58" s="262"/>
      <c r="CC58" s="262"/>
      <c r="CD58" s="262"/>
      <c r="CE58" s="262"/>
      <c r="CF58" s="262"/>
      <c r="CG58" s="262"/>
      <c r="CH58" s="262"/>
      <c r="CI58" s="262"/>
      <c r="CJ58" s="262"/>
      <c r="CK58" s="262"/>
      <c r="CL58" s="262"/>
      <c r="CM58" s="262"/>
      <c r="CN58" s="262"/>
      <c r="CO58" s="262"/>
      <c r="CP58" s="262"/>
      <c r="CQ58" s="262"/>
      <c r="CR58" s="262"/>
      <c r="CS58" s="262"/>
      <c r="CT58" s="262"/>
      <c r="CU58" s="262"/>
      <c r="CV58" s="262"/>
      <c r="CW58" s="262"/>
      <c r="CX58" s="262"/>
      <c r="CY58" s="262"/>
      <c r="CZ58" s="262"/>
      <c r="DA58" s="262"/>
      <c r="DB58" s="262"/>
      <c r="DC58" s="262"/>
      <c r="DD58" s="262"/>
      <c r="DE58" s="262"/>
      <c r="DF58" s="262"/>
      <c r="DG58" s="262"/>
      <c r="DH58" s="262"/>
      <c r="DI58" s="262"/>
    </row>
    <row r="59" spans="1:113" s="274" customFormat="1" ht="15.75" customHeight="1" x14ac:dyDescent="0.25">
      <c r="A59" s="264"/>
      <c r="B59" s="265"/>
      <c r="C59" s="266" t="s">
        <v>54</v>
      </c>
      <c r="D59" s="267"/>
      <c r="E59" s="306"/>
      <c r="F59" s="314"/>
      <c r="G59" s="269"/>
      <c r="H59" s="270"/>
      <c r="I59" s="271"/>
      <c r="J59" s="272">
        <f>J58*20%</f>
        <v>0</v>
      </c>
      <c r="K59" s="273"/>
      <c r="L59" s="158"/>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3"/>
      <c r="AL59" s="273"/>
      <c r="AM59" s="273"/>
      <c r="AN59" s="273"/>
      <c r="AO59" s="273"/>
      <c r="AP59" s="273"/>
      <c r="AQ59" s="273"/>
      <c r="AR59" s="273"/>
      <c r="AS59" s="273"/>
      <c r="AT59" s="273"/>
      <c r="AU59" s="273"/>
      <c r="AV59" s="273"/>
      <c r="AW59" s="273"/>
      <c r="AX59" s="273"/>
      <c r="AY59" s="273"/>
      <c r="AZ59" s="273"/>
      <c r="BA59" s="273"/>
      <c r="BB59" s="273"/>
      <c r="BC59" s="273"/>
      <c r="BD59" s="273"/>
      <c r="BE59" s="273"/>
      <c r="BF59" s="273"/>
      <c r="BG59" s="273"/>
      <c r="BH59" s="273"/>
      <c r="BI59" s="273"/>
      <c r="BJ59" s="273"/>
      <c r="BK59" s="273"/>
      <c r="BL59" s="273"/>
      <c r="BM59" s="273"/>
      <c r="BN59" s="273"/>
      <c r="BO59" s="273"/>
      <c r="BP59" s="273"/>
      <c r="BQ59" s="273"/>
      <c r="BR59" s="273"/>
      <c r="BS59" s="273"/>
      <c r="BT59" s="273"/>
      <c r="BU59" s="273"/>
      <c r="BV59" s="273"/>
      <c r="BW59" s="273"/>
      <c r="BX59" s="273"/>
      <c r="BY59" s="273"/>
      <c r="BZ59" s="273"/>
      <c r="CA59" s="273"/>
      <c r="CB59" s="273"/>
      <c r="CC59" s="273"/>
      <c r="CD59" s="273"/>
      <c r="CE59" s="273"/>
      <c r="CF59" s="273"/>
      <c r="CG59" s="273"/>
      <c r="CH59" s="273"/>
      <c r="CI59" s="273"/>
      <c r="CJ59" s="273"/>
      <c r="CK59" s="273"/>
      <c r="CL59" s="273"/>
      <c r="CM59" s="273"/>
      <c r="CN59" s="273"/>
      <c r="CO59" s="273"/>
      <c r="CP59" s="273"/>
      <c r="CQ59" s="273"/>
      <c r="CR59" s="273"/>
      <c r="CS59" s="273"/>
      <c r="CT59" s="273"/>
      <c r="CU59" s="273"/>
      <c r="CV59" s="273"/>
      <c r="CW59" s="273"/>
      <c r="CX59" s="273"/>
      <c r="CY59" s="273"/>
      <c r="CZ59" s="273"/>
      <c r="DA59" s="273"/>
      <c r="DB59" s="273"/>
      <c r="DC59" s="273"/>
      <c r="DD59" s="273"/>
      <c r="DE59" s="273"/>
      <c r="DF59" s="273"/>
      <c r="DG59" s="273"/>
      <c r="DH59" s="273"/>
      <c r="DI59" s="273"/>
    </row>
    <row r="60" spans="1:113" s="263" customFormat="1" ht="16.5" customHeight="1" x14ac:dyDescent="0.25">
      <c r="A60" s="253"/>
      <c r="B60" s="275"/>
      <c r="C60" s="276" t="s">
        <v>55</v>
      </c>
      <c r="D60" s="277"/>
      <c r="E60" s="277"/>
      <c r="F60" s="279"/>
      <c r="G60" s="279"/>
      <c r="H60" s="259"/>
      <c r="I60" s="280"/>
      <c r="J60" s="281">
        <f>J58+J59</f>
        <v>0</v>
      </c>
      <c r="K60" s="262"/>
      <c r="L60" s="158"/>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2"/>
      <c r="BG60" s="262"/>
      <c r="BH60" s="262"/>
      <c r="BI60" s="262"/>
      <c r="BJ60" s="262"/>
      <c r="BK60" s="262"/>
      <c r="BL60" s="262"/>
      <c r="BM60" s="262"/>
      <c r="BN60" s="262"/>
      <c r="BO60" s="262"/>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2"/>
      <c r="CP60" s="262"/>
      <c r="CQ60" s="262"/>
      <c r="CR60" s="262"/>
      <c r="CS60" s="262"/>
      <c r="CT60" s="262"/>
      <c r="CU60" s="262"/>
      <c r="CV60" s="262"/>
      <c r="CW60" s="262"/>
      <c r="CX60" s="262"/>
      <c r="CY60" s="262"/>
      <c r="CZ60" s="262"/>
      <c r="DA60" s="262"/>
      <c r="DB60" s="262"/>
      <c r="DC60" s="262"/>
      <c r="DD60" s="262"/>
      <c r="DE60" s="262"/>
      <c r="DF60" s="262"/>
      <c r="DG60" s="262"/>
      <c r="DH60" s="262"/>
      <c r="DI60" s="262"/>
    </row>
    <row r="61" spans="1:113" s="178" customFormat="1" ht="16.5" thickBot="1" x14ac:dyDescent="0.3">
      <c r="A61" s="282"/>
      <c r="B61" s="283"/>
      <c r="C61" s="283"/>
      <c r="D61" s="284"/>
      <c r="E61" s="285"/>
      <c r="H61" s="154"/>
      <c r="L61" s="158"/>
    </row>
    <row r="62" spans="1:113" s="263" customFormat="1" ht="15" customHeight="1" thickBot="1" x14ac:dyDescent="0.3">
      <c r="A62" s="253"/>
      <c r="B62" s="373"/>
      <c r="C62" s="374" t="s">
        <v>117</v>
      </c>
      <c r="D62" s="375"/>
      <c r="E62" s="375"/>
      <c r="F62" s="376"/>
      <c r="G62" s="376"/>
      <c r="H62" s="377"/>
      <c r="I62" s="378"/>
      <c r="J62" s="379">
        <f>J54+J29</f>
        <v>0</v>
      </c>
      <c r="K62" s="262"/>
      <c r="L62" s="158"/>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c r="CK62" s="262"/>
      <c r="CL62" s="262"/>
      <c r="CM62" s="262"/>
      <c r="CN62" s="262"/>
      <c r="CO62" s="262"/>
      <c r="CP62" s="262"/>
      <c r="CQ62" s="262"/>
      <c r="CR62" s="262"/>
      <c r="CS62" s="262"/>
      <c r="CT62" s="262"/>
      <c r="CU62" s="262"/>
      <c r="CV62" s="262"/>
      <c r="CW62" s="262"/>
      <c r="CX62" s="262"/>
      <c r="CY62" s="262"/>
      <c r="CZ62" s="262"/>
      <c r="DA62" s="262"/>
      <c r="DB62" s="262"/>
      <c r="DC62" s="262"/>
      <c r="DD62" s="262"/>
      <c r="DE62" s="262"/>
      <c r="DF62" s="262"/>
      <c r="DG62" s="262"/>
      <c r="DH62" s="262"/>
      <c r="DI62" s="262"/>
    </row>
    <row r="63" spans="1:113" s="154" customFormat="1" x14ac:dyDescent="0.25">
      <c r="D63" s="155"/>
      <c r="E63" s="156"/>
      <c r="F63" s="178"/>
      <c r="G63" s="157"/>
      <c r="I63" s="184"/>
      <c r="J63" s="185"/>
      <c r="L63" s="158"/>
    </row>
    <row r="64" spans="1:113" s="154" customFormat="1" x14ac:dyDescent="0.25">
      <c r="D64" s="155"/>
      <c r="E64" s="156"/>
      <c r="F64" s="178"/>
      <c r="G64" s="157"/>
      <c r="I64" s="184"/>
      <c r="J64" s="185"/>
      <c r="L64" s="158"/>
    </row>
    <row r="65" spans="4:12" s="154" customFormat="1" x14ac:dyDescent="0.25">
      <c r="D65" s="155"/>
      <c r="E65" s="156"/>
      <c r="F65" s="178"/>
      <c r="G65" s="157"/>
      <c r="I65" s="184"/>
      <c r="J65" s="185"/>
      <c r="L65" s="158"/>
    </row>
    <row r="66" spans="4:12" s="154" customFormat="1" x14ac:dyDescent="0.25">
      <c r="D66" s="155"/>
      <c r="E66" s="156"/>
      <c r="F66" s="178"/>
      <c r="G66" s="157"/>
      <c r="I66" s="184"/>
      <c r="J66" s="185"/>
      <c r="L66" s="158"/>
    </row>
    <row r="67" spans="4:12" s="154" customFormat="1" x14ac:dyDescent="0.25">
      <c r="D67" s="155"/>
      <c r="E67" s="156"/>
      <c r="F67" s="178"/>
      <c r="G67" s="157"/>
      <c r="I67" s="184"/>
      <c r="J67" s="185"/>
      <c r="L67" s="158"/>
    </row>
    <row r="68" spans="4:12" s="154" customFormat="1" x14ac:dyDescent="0.25">
      <c r="D68" s="155"/>
      <c r="E68" s="156"/>
      <c r="F68" s="178"/>
      <c r="G68" s="157"/>
      <c r="I68" s="184"/>
      <c r="J68" s="185"/>
      <c r="L68" s="158"/>
    </row>
    <row r="69" spans="4:12" s="154" customFormat="1" x14ac:dyDescent="0.25">
      <c r="D69" s="155"/>
      <c r="E69" s="156"/>
      <c r="F69" s="178"/>
      <c r="G69" s="157"/>
      <c r="I69" s="184"/>
      <c r="J69" s="185"/>
      <c r="L69" s="158"/>
    </row>
    <row r="70" spans="4:12" s="154" customFormat="1" x14ac:dyDescent="0.25">
      <c r="D70" s="155"/>
      <c r="E70" s="156"/>
      <c r="F70" s="178"/>
      <c r="G70" s="157"/>
      <c r="I70" s="184"/>
      <c r="J70" s="185"/>
      <c r="L70" s="158"/>
    </row>
    <row r="71" spans="4:12" s="154" customFormat="1" x14ac:dyDescent="0.25">
      <c r="D71" s="155"/>
      <c r="E71" s="156"/>
      <c r="F71" s="178"/>
      <c r="G71" s="157"/>
      <c r="I71" s="184"/>
      <c r="J71" s="185"/>
      <c r="L71" s="158"/>
    </row>
    <row r="72" spans="4:12" s="154" customFormat="1" x14ac:dyDescent="0.25">
      <c r="D72" s="155"/>
      <c r="E72" s="156"/>
      <c r="F72" s="178"/>
      <c r="G72" s="157"/>
      <c r="I72" s="184"/>
      <c r="J72" s="185"/>
      <c r="L72" s="158"/>
    </row>
    <row r="73" spans="4:12" s="154" customFormat="1" x14ac:dyDescent="0.25">
      <c r="D73" s="155"/>
      <c r="E73" s="156"/>
      <c r="F73" s="178"/>
      <c r="G73" s="157"/>
      <c r="I73" s="184"/>
      <c r="J73" s="185"/>
      <c r="L73" s="158"/>
    </row>
    <row r="74" spans="4:12" s="154" customFormat="1" x14ac:dyDescent="0.25">
      <c r="D74" s="155"/>
      <c r="E74" s="156"/>
      <c r="F74" s="178"/>
      <c r="G74" s="157"/>
      <c r="I74" s="184"/>
      <c r="J74" s="185"/>
      <c r="L74" s="158"/>
    </row>
    <row r="75" spans="4:12" s="154" customFormat="1" x14ac:dyDescent="0.25">
      <c r="D75" s="155"/>
      <c r="E75" s="156"/>
      <c r="F75" s="178"/>
      <c r="G75" s="157"/>
      <c r="I75" s="184"/>
      <c r="J75" s="185"/>
      <c r="L75" s="158"/>
    </row>
    <row r="76" spans="4:12" s="154" customFormat="1" x14ac:dyDescent="0.25">
      <c r="D76" s="155"/>
      <c r="E76" s="156"/>
      <c r="F76" s="178"/>
      <c r="G76" s="157"/>
      <c r="I76" s="184"/>
      <c r="J76" s="185"/>
      <c r="L76" s="158"/>
    </row>
    <row r="77" spans="4:12" s="154" customFormat="1" x14ac:dyDescent="0.25">
      <c r="D77" s="155"/>
      <c r="E77" s="156"/>
      <c r="F77" s="178"/>
      <c r="G77" s="157"/>
      <c r="I77" s="184"/>
      <c r="J77" s="185"/>
      <c r="L77" s="158"/>
    </row>
    <row r="78" spans="4:12" s="154" customFormat="1" x14ac:dyDescent="0.25">
      <c r="D78" s="155"/>
      <c r="E78" s="156"/>
      <c r="F78" s="178"/>
      <c r="G78" s="157"/>
      <c r="I78" s="184"/>
      <c r="J78" s="185"/>
      <c r="L78" s="158"/>
    </row>
    <row r="79" spans="4:12" s="154" customFormat="1" x14ac:dyDescent="0.25">
      <c r="D79" s="155"/>
      <c r="E79" s="156"/>
      <c r="F79" s="178"/>
      <c r="G79" s="157"/>
      <c r="I79" s="184"/>
      <c r="J79" s="185"/>
      <c r="L79" s="158"/>
    </row>
    <row r="80" spans="4:12" s="154" customFormat="1" x14ac:dyDescent="0.25">
      <c r="D80" s="155"/>
      <c r="E80" s="156"/>
      <c r="F80" s="178"/>
      <c r="G80" s="157"/>
      <c r="I80" s="184"/>
      <c r="J80" s="185"/>
      <c r="L80" s="158"/>
    </row>
    <row r="81" spans="4:12" s="154" customFormat="1" x14ac:dyDescent="0.25">
      <c r="D81" s="155"/>
      <c r="E81" s="156"/>
      <c r="F81" s="178"/>
      <c r="G81" s="157"/>
      <c r="I81" s="184"/>
      <c r="J81" s="185"/>
      <c r="L81" s="158"/>
    </row>
    <row r="82" spans="4:12" s="154" customFormat="1" x14ac:dyDescent="0.25">
      <c r="D82" s="155"/>
      <c r="E82" s="156"/>
      <c r="F82" s="178"/>
      <c r="G82" s="157"/>
      <c r="I82" s="184"/>
      <c r="J82" s="185"/>
      <c r="L82" s="158"/>
    </row>
    <row r="83" spans="4:12" s="154" customFormat="1" x14ac:dyDescent="0.25">
      <c r="D83" s="155"/>
      <c r="E83" s="156"/>
      <c r="F83" s="178"/>
      <c r="G83" s="157"/>
      <c r="I83" s="184"/>
      <c r="J83" s="185"/>
      <c r="L83" s="158"/>
    </row>
    <row r="84" spans="4:12" s="154" customFormat="1" x14ac:dyDescent="0.25">
      <c r="D84" s="155"/>
      <c r="E84" s="156"/>
      <c r="F84" s="178"/>
      <c r="G84" s="157"/>
      <c r="I84" s="184"/>
      <c r="J84" s="185"/>
      <c r="L84" s="158"/>
    </row>
    <row r="85" spans="4:12" s="154" customFormat="1" x14ac:dyDescent="0.25">
      <c r="D85" s="155"/>
      <c r="E85" s="156"/>
      <c r="F85" s="178"/>
      <c r="G85" s="157"/>
      <c r="I85" s="184"/>
      <c r="J85" s="185"/>
      <c r="L85" s="158"/>
    </row>
    <row r="86" spans="4:12" s="154" customFormat="1" x14ac:dyDescent="0.25">
      <c r="D86" s="155"/>
      <c r="E86" s="156"/>
      <c r="F86" s="178"/>
      <c r="G86" s="157"/>
      <c r="I86" s="184"/>
      <c r="J86" s="185"/>
      <c r="L86" s="158"/>
    </row>
    <row r="87" spans="4:12" s="154" customFormat="1" x14ac:dyDescent="0.25">
      <c r="D87" s="155"/>
      <c r="E87" s="156"/>
      <c r="F87" s="178"/>
      <c r="G87" s="157"/>
      <c r="I87" s="184"/>
      <c r="J87" s="185"/>
      <c r="L87" s="158"/>
    </row>
    <row r="88" spans="4:12" s="154" customFormat="1" x14ac:dyDescent="0.25">
      <c r="D88" s="155"/>
      <c r="E88" s="156"/>
      <c r="F88" s="178"/>
      <c r="G88" s="157"/>
      <c r="I88" s="184"/>
      <c r="J88" s="185"/>
      <c r="L88" s="158"/>
    </row>
    <row r="89" spans="4:12" s="154" customFormat="1" x14ac:dyDescent="0.25">
      <c r="D89" s="155"/>
      <c r="E89" s="156"/>
      <c r="F89" s="178"/>
      <c r="G89" s="157"/>
      <c r="I89" s="184"/>
      <c r="J89" s="185"/>
      <c r="L89" s="158"/>
    </row>
    <row r="90" spans="4:12" s="154" customFormat="1" x14ac:dyDescent="0.25">
      <c r="D90" s="155"/>
      <c r="E90" s="156"/>
      <c r="F90" s="178"/>
      <c r="G90" s="157"/>
      <c r="I90" s="184"/>
      <c r="J90" s="185"/>
      <c r="L90" s="158"/>
    </row>
    <row r="91" spans="4:12" s="154" customFormat="1" x14ac:dyDescent="0.25">
      <c r="D91" s="155"/>
      <c r="E91" s="156"/>
      <c r="F91" s="178"/>
      <c r="G91" s="157"/>
      <c r="I91" s="184"/>
      <c r="J91" s="185"/>
      <c r="L91" s="158"/>
    </row>
    <row r="92" spans="4:12" s="154" customFormat="1" x14ac:dyDescent="0.25">
      <c r="D92" s="155"/>
      <c r="E92" s="156"/>
      <c r="F92" s="178"/>
      <c r="G92" s="157"/>
      <c r="I92" s="184"/>
      <c r="J92" s="185"/>
      <c r="L92" s="158"/>
    </row>
    <row r="93" spans="4:12" s="154" customFormat="1" x14ac:dyDescent="0.25">
      <c r="D93" s="155"/>
      <c r="E93" s="156"/>
      <c r="F93" s="178"/>
      <c r="G93" s="157"/>
      <c r="I93" s="184"/>
      <c r="J93" s="185"/>
      <c r="L93" s="158"/>
    </row>
    <row r="94" spans="4:12" s="154" customFormat="1" x14ac:dyDescent="0.25">
      <c r="D94" s="155"/>
      <c r="E94" s="156"/>
      <c r="F94" s="178"/>
      <c r="G94" s="157"/>
      <c r="I94" s="184"/>
      <c r="J94" s="185"/>
      <c r="L94" s="158"/>
    </row>
    <row r="95" spans="4:12" s="154" customFormat="1" x14ac:dyDescent="0.25">
      <c r="D95" s="155"/>
      <c r="E95" s="156"/>
      <c r="F95" s="178"/>
      <c r="G95" s="157"/>
      <c r="I95" s="184"/>
      <c r="J95" s="185"/>
      <c r="L95" s="158"/>
    </row>
    <row r="96" spans="4:12" s="154" customFormat="1" x14ac:dyDescent="0.25">
      <c r="D96" s="155"/>
      <c r="E96" s="156"/>
      <c r="F96" s="178"/>
      <c r="G96" s="157"/>
      <c r="I96" s="184"/>
      <c r="J96" s="185"/>
      <c r="L96" s="158"/>
    </row>
    <row r="97" spans="4:12" s="154" customFormat="1" x14ac:dyDescent="0.25">
      <c r="D97" s="155"/>
      <c r="E97" s="156"/>
      <c r="F97" s="178"/>
      <c r="G97" s="157"/>
      <c r="I97" s="184"/>
      <c r="J97" s="185"/>
      <c r="L97" s="158"/>
    </row>
    <row r="98" spans="4:12" s="154" customFormat="1" x14ac:dyDescent="0.25">
      <c r="D98" s="155"/>
      <c r="E98" s="156"/>
      <c r="F98" s="178"/>
      <c r="G98" s="157"/>
      <c r="I98" s="184"/>
      <c r="J98" s="185"/>
      <c r="L98" s="158"/>
    </row>
    <row r="99" spans="4:12" s="154" customFormat="1" x14ac:dyDescent="0.25">
      <c r="D99" s="155"/>
      <c r="E99" s="156"/>
      <c r="F99" s="178"/>
      <c r="G99" s="157"/>
      <c r="I99" s="184"/>
      <c r="J99" s="185"/>
      <c r="L99" s="158"/>
    </row>
    <row r="100" spans="4:12" s="154" customFormat="1" x14ac:dyDescent="0.25">
      <c r="D100" s="155"/>
      <c r="E100" s="156"/>
      <c r="F100" s="178"/>
      <c r="G100" s="157"/>
      <c r="I100" s="184"/>
      <c r="J100" s="185"/>
      <c r="L100" s="158"/>
    </row>
    <row r="101" spans="4:12" s="154" customFormat="1" x14ac:dyDescent="0.25">
      <c r="D101" s="155"/>
      <c r="E101" s="156"/>
      <c r="F101" s="178"/>
      <c r="G101" s="157"/>
      <c r="I101" s="184"/>
      <c r="J101" s="185"/>
      <c r="L101" s="158"/>
    </row>
    <row r="102" spans="4:12" s="154" customFormat="1" x14ac:dyDescent="0.25">
      <c r="D102" s="155"/>
      <c r="E102" s="156"/>
      <c r="F102" s="178"/>
      <c r="G102" s="157"/>
      <c r="I102" s="184"/>
      <c r="J102" s="185"/>
      <c r="L102" s="158"/>
    </row>
    <row r="103" spans="4:12" s="154" customFormat="1" x14ac:dyDescent="0.25">
      <c r="D103" s="155"/>
      <c r="E103" s="156"/>
      <c r="F103" s="178"/>
      <c r="G103" s="157"/>
      <c r="I103" s="184"/>
      <c r="J103" s="185"/>
      <c r="L103" s="158"/>
    </row>
    <row r="104" spans="4:12" s="154" customFormat="1" x14ac:dyDescent="0.25">
      <c r="D104" s="155"/>
      <c r="E104" s="156"/>
      <c r="F104" s="178"/>
      <c r="G104" s="157"/>
      <c r="I104" s="184"/>
      <c r="J104" s="185"/>
      <c r="L104" s="158"/>
    </row>
    <row r="105" spans="4:12" s="154" customFormat="1" x14ac:dyDescent="0.25">
      <c r="D105" s="155"/>
      <c r="E105" s="156"/>
      <c r="F105" s="178"/>
      <c r="G105" s="157"/>
      <c r="I105" s="184"/>
      <c r="J105" s="185"/>
      <c r="L105" s="158"/>
    </row>
    <row r="106" spans="4:12" s="154" customFormat="1" x14ac:dyDescent="0.25">
      <c r="D106" s="155"/>
      <c r="E106" s="156"/>
      <c r="F106" s="178"/>
      <c r="G106" s="157"/>
      <c r="I106" s="184"/>
      <c r="J106" s="185"/>
      <c r="L106" s="158"/>
    </row>
    <row r="107" spans="4:12" s="154" customFormat="1" x14ac:dyDescent="0.25">
      <c r="D107" s="155"/>
      <c r="E107" s="156"/>
      <c r="F107" s="178"/>
      <c r="G107" s="157"/>
      <c r="I107" s="184"/>
      <c r="J107" s="185"/>
      <c r="L107" s="158"/>
    </row>
    <row r="108" spans="4:12" s="154" customFormat="1" x14ac:dyDescent="0.25">
      <c r="D108" s="155"/>
      <c r="E108" s="156"/>
      <c r="F108" s="178"/>
      <c r="G108" s="157"/>
      <c r="I108" s="184"/>
      <c r="J108" s="185"/>
      <c r="L108" s="158"/>
    </row>
    <row r="109" spans="4:12" s="154" customFormat="1" x14ac:dyDescent="0.25">
      <c r="D109" s="155"/>
      <c r="E109" s="156"/>
      <c r="F109" s="178"/>
      <c r="G109" s="157"/>
      <c r="I109" s="184"/>
      <c r="J109" s="185"/>
      <c r="L109" s="158"/>
    </row>
    <row r="110" spans="4:12" s="154" customFormat="1" x14ac:dyDescent="0.25">
      <c r="D110" s="155"/>
      <c r="E110" s="156"/>
      <c r="F110" s="178"/>
      <c r="G110" s="157"/>
      <c r="I110" s="184"/>
      <c r="J110" s="185"/>
      <c r="L110" s="158"/>
    </row>
    <row r="111" spans="4:12" s="154" customFormat="1" x14ac:dyDescent="0.25">
      <c r="D111" s="155"/>
      <c r="E111" s="156"/>
      <c r="F111" s="178"/>
      <c r="G111" s="157"/>
      <c r="I111" s="184"/>
      <c r="J111" s="185"/>
      <c r="L111" s="158"/>
    </row>
    <row r="112" spans="4:12" s="154" customFormat="1" x14ac:dyDescent="0.25">
      <c r="D112" s="155"/>
      <c r="E112" s="156"/>
      <c r="F112" s="178"/>
      <c r="G112" s="157"/>
      <c r="I112" s="184"/>
      <c r="J112" s="185"/>
      <c r="L112" s="158"/>
    </row>
    <row r="113" spans="4:12" s="154" customFormat="1" x14ac:dyDescent="0.25">
      <c r="D113" s="155"/>
      <c r="E113" s="156"/>
      <c r="F113" s="178"/>
      <c r="G113" s="157"/>
      <c r="I113" s="184"/>
      <c r="J113" s="185"/>
      <c r="L113" s="158"/>
    </row>
    <row r="114" spans="4:12" s="154" customFormat="1" x14ac:dyDescent="0.25">
      <c r="D114" s="155"/>
      <c r="E114" s="156"/>
      <c r="F114" s="178"/>
      <c r="G114" s="157"/>
      <c r="I114" s="184"/>
      <c r="J114" s="185"/>
      <c r="L114" s="158"/>
    </row>
    <row r="115" spans="4:12" s="154" customFormat="1" x14ac:dyDescent="0.25">
      <c r="D115" s="155"/>
      <c r="E115" s="156"/>
      <c r="F115" s="178"/>
      <c r="G115" s="157"/>
      <c r="I115" s="184"/>
      <c r="J115" s="185"/>
      <c r="L115" s="158"/>
    </row>
    <row r="116" spans="4:12" s="154" customFormat="1" x14ac:dyDescent="0.25">
      <c r="D116" s="155"/>
      <c r="E116" s="156"/>
      <c r="F116" s="178"/>
      <c r="G116" s="157"/>
      <c r="I116" s="184"/>
      <c r="J116" s="185"/>
      <c r="L116" s="158"/>
    </row>
    <row r="117" spans="4:12" s="154" customFormat="1" x14ac:dyDescent="0.25">
      <c r="D117" s="155"/>
      <c r="E117" s="156"/>
      <c r="F117" s="178"/>
      <c r="G117" s="157"/>
      <c r="I117" s="184"/>
      <c r="J117" s="185"/>
      <c r="L117" s="158"/>
    </row>
    <row r="118" spans="4:12" s="154" customFormat="1" x14ac:dyDescent="0.25">
      <c r="D118" s="155"/>
      <c r="E118" s="156"/>
      <c r="F118" s="178"/>
      <c r="G118" s="157"/>
      <c r="I118" s="184"/>
      <c r="J118" s="185"/>
      <c r="L118" s="158"/>
    </row>
    <row r="119" spans="4:12" s="154" customFormat="1" x14ac:dyDescent="0.25">
      <c r="D119" s="155"/>
      <c r="E119" s="156"/>
      <c r="F119" s="178"/>
      <c r="G119" s="157"/>
      <c r="I119" s="184"/>
      <c r="J119" s="185"/>
      <c r="L119" s="158"/>
    </row>
    <row r="120" spans="4:12" s="154" customFormat="1" x14ac:dyDescent="0.25">
      <c r="D120" s="155"/>
      <c r="E120" s="156"/>
      <c r="F120" s="178"/>
      <c r="G120" s="157"/>
      <c r="I120" s="184"/>
      <c r="J120" s="185"/>
      <c r="L120" s="158"/>
    </row>
    <row r="121" spans="4:12" s="154" customFormat="1" x14ac:dyDescent="0.25">
      <c r="D121" s="155"/>
      <c r="E121" s="156"/>
      <c r="F121" s="178"/>
      <c r="G121" s="157"/>
      <c r="I121" s="184"/>
      <c r="J121" s="185"/>
      <c r="L121" s="158"/>
    </row>
    <row r="122" spans="4:12" s="154" customFormat="1" x14ac:dyDescent="0.25">
      <c r="D122" s="155"/>
      <c r="E122" s="156"/>
      <c r="F122" s="178"/>
      <c r="G122" s="157"/>
      <c r="I122" s="184"/>
      <c r="J122" s="185"/>
      <c r="L122" s="158"/>
    </row>
    <row r="123" spans="4:12" s="154" customFormat="1" x14ac:dyDescent="0.25">
      <c r="D123" s="155"/>
      <c r="E123" s="156"/>
      <c r="F123" s="178"/>
      <c r="G123" s="157"/>
      <c r="I123" s="184"/>
      <c r="J123" s="185"/>
      <c r="L123" s="158"/>
    </row>
    <row r="124" spans="4:12" s="154" customFormat="1" x14ac:dyDescent="0.25">
      <c r="D124" s="155"/>
      <c r="E124" s="156"/>
      <c r="F124" s="178"/>
      <c r="G124" s="157"/>
      <c r="I124" s="184"/>
      <c r="J124" s="185"/>
      <c r="L124" s="158"/>
    </row>
    <row r="125" spans="4:12" s="154" customFormat="1" x14ac:dyDescent="0.25">
      <c r="D125" s="155"/>
      <c r="E125" s="156"/>
      <c r="F125" s="178"/>
      <c r="G125" s="157"/>
      <c r="I125" s="184"/>
      <c r="J125" s="185"/>
      <c r="L125" s="158"/>
    </row>
    <row r="126" spans="4:12" s="154" customFormat="1" x14ac:dyDescent="0.25">
      <c r="D126" s="155"/>
      <c r="E126" s="156"/>
      <c r="F126" s="178"/>
      <c r="G126" s="157"/>
      <c r="I126" s="184"/>
      <c r="J126" s="185"/>
      <c r="L126" s="158"/>
    </row>
    <row r="127" spans="4:12" s="154" customFormat="1" x14ac:dyDescent="0.25">
      <c r="D127" s="155"/>
      <c r="E127" s="156"/>
      <c r="F127" s="178"/>
      <c r="G127" s="157"/>
      <c r="I127" s="184"/>
      <c r="J127" s="185"/>
      <c r="L127" s="158"/>
    </row>
    <row r="128" spans="4:12" s="154" customFormat="1" x14ac:dyDescent="0.25">
      <c r="D128" s="155"/>
      <c r="E128" s="156"/>
      <c r="F128" s="178"/>
      <c r="G128" s="157"/>
      <c r="I128" s="184"/>
      <c r="J128" s="185"/>
      <c r="L128" s="158"/>
    </row>
    <row r="129" spans="4:12" s="154" customFormat="1" x14ac:dyDescent="0.25">
      <c r="D129" s="155"/>
      <c r="E129" s="156"/>
      <c r="F129" s="178"/>
      <c r="G129" s="157"/>
      <c r="I129" s="184"/>
      <c r="J129" s="185"/>
      <c r="L129" s="158"/>
    </row>
    <row r="130" spans="4:12" s="154" customFormat="1" x14ac:dyDescent="0.25">
      <c r="D130" s="155"/>
      <c r="E130" s="156"/>
      <c r="F130" s="178"/>
      <c r="G130" s="157"/>
      <c r="I130" s="184"/>
      <c r="J130" s="185"/>
      <c r="L130" s="158"/>
    </row>
    <row r="131" spans="4:12" s="154" customFormat="1" x14ac:dyDescent="0.25">
      <c r="D131" s="155"/>
      <c r="E131" s="156"/>
      <c r="F131" s="178"/>
      <c r="G131" s="157"/>
      <c r="I131" s="184"/>
      <c r="J131" s="185"/>
      <c r="L131" s="158"/>
    </row>
    <row r="132" spans="4:12" s="154" customFormat="1" x14ac:dyDescent="0.25">
      <c r="D132" s="155"/>
      <c r="E132" s="156"/>
      <c r="F132" s="178"/>
      <c r="G132" s="157"/>
      <c r="I132" s="184"/>
      <c r="J132" s="185"/>
      <c r="L132" s="158"/>
    </row>
    <row r="133" spans="4:12" s="154" customFormat="1" x14ac:dyDescent="0.25">
      <c r="D133" s="155"/>
      <c r="E133" s="156"/>
      <c r="F133" s="178"/>
      <c r="G133" s="157"/>
      <c r="I133" s="184"/>
      <c r="J133" s="185"/>
      <c r="L133" s="158"/>
    </row>
    <row r="134" spans="4:12" s="154" customFormat="1" x14ac:dyDescent="0.25">
      <c r="D134" s="155"/>
      <c r="E134" s="156"/>
      <c r="F134" s="178"/>
      <c r="G134" s="157"/>
      <c r="I134" s="184"/>
      <c r="J134" s="185"/>
      <c r="L134" s="158"/>
    </row>
    <row r="135" spans="4:12" s="154" customFormat="1" x14ac:dyDescent="0.25">
      <c r="D135" s="155"/>
      <c r="E135" s="156"/>
      <c r="F135" s="178"/>
      <c r="G135" s="157"/>
      <c r="I135" s="184"/>
      <c r="J135" s="185"/>
      <c r="L135" s="158"/>
    </row>
    <row r="136" spans="4:12" s="154" customFormat="1" x14ac:dyDescent="0.25">
      <c r="D136" s="155"/>
      <c r="E136" s="156"/>
      <c r="F136" s="178"/>
      <c r="G136" s="157"/>
      <c r="I136" s="184"/>
      <c r="J136" s="185"/>
      <c r="L136" s="158"/>
    </row>
    <row r="137" spans="4:12" s="154" customFormat="1" x14ac:dyDescent="0.25">
      <c r="D137" s="155"/>
      <c r="E137" s="156"/>
      <c r="F137" s="178"/>
      <c r="G137" s="157"/>
      <c r="I137" s="184"/>
      <c r="J137" s="185"/>
      <c r="L137" s="158"/>
    </row>
    <row r="138" spans="4:12" s="154" customFormat="1" x14ac:dyDescent="0.25">
      <c r="D138" s="155"/>
      <c r="E138" s="156"/>
      <c r="F138" s="178"/>
      <c r="G138" s="157"/>
      <c r="I138" s="184"/>
      <c r="J138" s="185"/>
      <c r="L138" s="158"/>
    </row>
    <row r="139" spans="4:12" s="154" customFormat="1" x14ac:dyDescent="0.25">
      <c r="D139" s="155"/>
      <c r="E139" s="156"/>
      <c r="F139" s="178"/>
      <c r="G139" s="157"/>
      <c r="I139" s="184"/>
      <c r="J139" s="185"/>
      <c r="L139" s="158"/>
    </row>
    <row r="140" spans="4:12" s="154" customFormat="1" x14ac:dyDescent="0.25">
      <c r="D140" s="155"/>
      <c r="E140" s="156"/>
      <c r="F140" s="178"/>
      <c r="G140" s="157"/>
      <c r="I140" s="184"/>
      <c r="J140" s="185"/>
      <c r="L140" s="158"/>
    </row>
    <row r="141" spans="4:12" s="154" customFormat="1" x14ac:dyDescent="0.25">
      <c r="D141" s="155"/>
      <c r="E141" s="156"/>
      <c r="F141" s="178"/>
      <c r="G141" s="157"/>
      <c r="I141" s="184"/>
      <c r="J141" s="185"/>
      <c r="L141" s="158"/>
    </row>
    <row r="142" spans="4:12" s="154" customFormat="1" x14ac:dyDescent="0.25">
      <c r="D142" s="155"/>
      <c r="E142" s="156"/>
      <c r="F142" s="178"/>
      <c r="G142" s="157"/>
      <c r="I142" s="184"/>
      <c r="J142" s="185"/>
      <c r="L142" s="158"/>
    </row>
    <row r="143" spans="4:12" s="154" customFormat="1" x14ac:dyDescent="0.25">
      <c r="D143" s="155"/>
      <c r="E143" s="156"/>
      <c r="F143" s="178"/>
      <c r="G143" s="157"/>
      <c r="I143" s="184"/>
      <c r="J143" s="185"/>
      <c r="L143" s="158"/>
    </row>
    <row r="144" spans="4:12" s="154" customFormat="1" x14ac:dyDescent="0.25">
      <c r="D144" s="155"/>
      <c r="E144" s="156"/>
      <c r="F144" s="178"/>
      <c r="G144" s="157"/>
      <c r="I144" s="184"/>
      <c r="J144" s="185"/>
      <c r="L144" s="158"/>
    </row>
    <row r="145" spans="4:12" s="154" customFormat="1" x14ac:dyDescent="0.25">
      <c r="D145" s="155"/>
      <c r="E145" s="156"/>
      <c r="F145" s="178"/>
      <c r="G145" s="157"/>
      <c r="I145" s="184"/>
      <c r="J145" s="185"/>
      <c r="L145" s="158"/>
    </row>
    <row r="146" spans="4:12" s="154" customFormat="1" x14ac:dyDescent="0.25">
      <c r="D146" s="155"/>
      <c r="E146" s="156"/>
      <c r="F146" s="178"/>
      <c r="G146" s="157"/>
      <c r="I146" s="184"/>
      <c r="J146" s="185"/>
      <c r="L146" s="158"/>
    </row>
    <row r="147" spans="4:12" s="154" customFormat="1" x14ac:dyDescent="0.25">
      <c r="D147" s="155"/>
      <c r="E147" s="156"/>
      <c r="F147" s="178"/>
      <c r="G147" s="157"/>
      <c r="I147" s="184"/>
      <c r="J147" s="185"/>
      <c r="L147" s="158"/>
    </row>
    <row r="148" spans="4:12" s="154" customFormat="1" x14ac:dyDescent="0.25">
      <c r="D148" s="155"/>
      <c r="E148" s="156"/>
      <c r="F148" s="178"/>
      <c r="G148" s="157"/>
      <c r="I148" s="184"/>
      <c r="J148" s="185"/>
      <c r="L148" s="158"/>
    </row>
    <row r="149" spans="4:12" s="154" customFormat="1" x14ac:dyDescent="0.25">
      <c r="D149" s="155"/>
      <c r="E149" s="156"/>
      <c r="F149" s="178"/>
      <c r="G149" s="157"/>
      <c r="I149" s="184"/>
      <c r="J149" s="185"/>
      <c r="L149" s="158"/>
    </row>
    <row r="150" spans="4:12" s="154" customFormat="1" x14ac:dyDescent="0.25">
      <c r="D150" s="155"/>
      <c r="E150" s="156"/>
      <c r="F150" s="178"/>
      <c r="G150" s="157"/>
      <c r="I150" s="184"/>
      <c r="J150" s="185"/>
      <c r="L150" s="158"/>
    </row>
    <row r="151" spans="4:12" s="154" customFormat="1" x14ac:dyDescent="0.25">
      <c r="D151" s="155"/>
      <c r="E151" s="156"/>
      <c r="F151" s="178"/>
      <c r="G151" s="157"/>
      <c r="I151" s="184"/>
      <c r="J151" s="185"/>
      <c r="L151" s="158"/>
    </row>
    <row r="152" spans="4:12" s="154" customFormat="1" x14ac:dyDescent="0.25">
      <c r="D152" s="155"/>
      <c r="E152" s="156"/>
      <c r="F152" s="178"/>
      <c r="G152" s="157"/>
      <c r="I152" s="184"/>
      <c r="J152" s="185"/>
      <c r="L152" s="158"/>
    </row>
    <row r="153" spans="4:12" s="154" customFormat="1" x14ac:dyDescent="0.25">
      <c r="D153" s="155"/>
      <c r="E153" s="156"/>
      <c r="F153" s="178"/>
      <c r="G153" s="157"/>
      <c r="I153" s="184"/>
      <c r="J153" s="185"/>
      <c r="L153" s="158"/>
    </row>
    <row r="154" spans="4:12" s="154" customFormat="1" x14ac:dyDescent="0.25">
      <c r="D154" s="155"/>
      <c r="E154" s="156"/>
      <c r="F154" s="178"/>
      <c r="G154" s="157"/>
      <c r="I154" s="184"/>
      <c r="J154" s="185"/>
      <c r="L154" s="158"/>
    </row>
    <row r="155" spans="4:12" s="154" customFormat="1" x14ac:dyDescent="0.25">
      <c r="D155" s="155"/>
      <c r="E155" s="156"/>
      <c r="F155" s="178"/>
      <c r="G155" s="157"/>
      <c r="I155" s="184"/>
      <c r="J155" s="185"/>
      <c r="L155" s="158"/>
    </row>
    <row r="156" spans="4:12" s="154" customFormat="1" x14ac:dyDescent="0.25">
      <c r="D156" s="155"/>
      <c r="E156" s="156"/>
      <c r="F156" s="178"/>
      <c r="G156" s="157"/>
      <c r="I156" s="184"/>
      <c r="J156" s="185"/>
      <c r="L156" s="158"/>
    </row>
    <row r="157" spans="4:12" s="154" customFormat="1" x14ac:dyDescent="0.25">
      <c r="D157" s="155"/>
      <c r="E157" s="156"/>
      <c r="F157" s="178"/>
      <c r="G157" s="157"/>
      <c r="I157" s="184"/>
      <c r="J157" s="185"/>
      <c r="L157" s="158"/>
    </row>
    <row r="158" spans="4:12" s="154" customFormat="1" x14ac:dyDescent="0.25">
      <c r="D158" s="155"/>
      <c r="E158" s="156"/>
      <c r="F158" s="178"/>
      <c r="G158" s="157"/>
      <c r="I158" s="184"/>
      <c r="J158" s="185"/>
      <c r="L158" s="158"/>
    </row>
    <row r="159" spans="4:12" s="154" customFormat="1" x14ac:dyDescent="0.25">
      <c r="D159" s="155"/>
      <c r="E159" s="156"/>
      <c r="F159" s="178"/>
      <c r="G159" s="157"/>
      <c r="I159" s="184"/>
      <c r="J159" s="185"/>
      <c r="L159" s="158"/>
    </row>
    <row r="160" spans="4:12" s="154" customFormat="1" x14ac:dyDescent="0.25">
      <c r="D160" s="155"/>
      <c r="E160" s="156"/>
      <c r="F160" s="178"/>
      <c r="G160" s="157"/>
      <c r="I160" s="184"/>
      <c r="J160" s="185"/>
      <c r="L160" s="158"/>
    </row>
    <row r="161" spans="6:7" x14ac:dyDescent="0.25">
      <c r="F161" s="315"/>
      <c r="G161" s="290"/>
    </row>
    <row r="162" spans="6:7" x14ac:dyDescent="0.25">
      <c r="F162" s="315"/>
      <c r="G162" s="290"/>
    </row>
    <row r="163" spans="6:7" x14ac:dyDescent="0.25">
      <c r="F163" s="315"/>
      <c r="G163" s="290"/>
    </row>
    <row r="164" spans="6:7" x14ac:dyDescent="0.25">
      <c r="F164" s="315"/>
      <c r="G164" s="290"/>
    </row>
    <row r="165" spans="6:7" x14ac:dyDescent="0.25">
      <c r="F165" s="315"/>
      <c r="G165" s="290"/>
    </row>
    <row r="166" spans="6:7" x14ac:dyDescent="0.25">
      <c r="F166" s="315"/>
      <c r="G166" s="290"/>
    </row>
    <row r="167" spans="6:7" x14ac:dyDescent="0.25">
      <c r="F167" s="315"/>
      <c r="G167" s="290"/>
    </row>
    <row r="168" spans="6:7" x14ac:dyDescent="0.25">
      <c r="F168" s="315"/>
      <c r="G168" s="290"/>
    </row>
    <row r="169" spans="6:7" x14ac:dyDescent="0.25">
      <c r="F169" s="315"/>
      <c r="G169" s="290"/>
    </row>
    <row r="170" spans="6:7" x14ac:dyDescent="0.25">
      <c r="F170" s="315"/>
      <c r="G170" s="290"/>
    </row>
    <row r="171" spans="6:7" x14ac:dyDescent="0.25">
      <c r="F171" s="315"/>
      <c r="G171" s="290"/>
    </row>
    <row r="172" spans="6:7" x14ac:dyDescent="0.25">
      <c r="F172" s="315"/>
      <c r="G172" s="290"/>
    </row>
    <row r="173" spans="6:7" x14ac:dyDescent="0.25">
      <c r="F173" s="315"/>
      <c r="G173" s="290"/>
    </row>
    <row r="174" spans="6:7" x14ac:dyDescent="0.25">
      <c r="F174" s="315"/>
      <c r="G174" s="290"/>
    </row>
    <row r="175" spans="6:7" x14ac:dyDescent="0.25">
      <c r="F175" s="315"/>
      <c r="G175" s="290"/>
    </row>
    <row r="176" spans="6:7" x14ac:dyDescent="0.25">
      <c r="F176" s="315"/>
      <c r="G176" s="290"/>
    </row>
    <row r="177" spans="6:7" x14ac:dyDescent="0.25">
      <c r="F177" s="315"/>
      <c r="G177" s="290"/>
    </row>
    <row r="178" spans="6:7" x14ac:dyDescent="0.25">
      <c r="F178" s="315"/>
      <c r="G178" s="290"/>
    </row>
    <row r="179" spans="6:7" x14ac:dyDescent="0.25">
      <c r="F179" s="315"/>
      <c r="G179" s="290"/>
    </row>
    <row r="180" spans="6:7" x14ac:dyDescent="0.25">
      <c r="F180" s="315"/>
      <c r="G180" s="290"/>
    </row>
    <row r="181" spans="6:7" x14ac:dyDescent="0.25">
      <c r="F181" s="315"/>
      <c r="G181" s="290"/>
    </row>
    <row r="182" spans="6:7" x14ac:dyDescent="0.25">
      <c r="F182" s="315"/>
      <c r="G182" s="290"/>
    </row>
    <row r="183" spans="6:7" x14ac:dyDescent="0.25">
      <c r="F183" s="315"/>
      <c r="G183" s="290"/>
    </row>
    <row r="184" spans="6:7" x14ac:dyDescent="0.25">
      <c r="F184" s="315"/>
      <c r="G184" s="290"/>
    </row>
    <row r="185" spans="6:7" x14ac:dyDescent="0.25">
      <c r="F185" s="315"/>
      <c r="G185" s="290"/>
    </row>
    <row r="186" spans="6:7" x14ac:dyDescent="0.25">
      <c r="F186" s="315"/>
      <c r="G186" s="290"/>
    </row>
    <row r="187" spans="6:7" x14ac:dyDescent="0.25">
      <c r="F187" s="315"/>
      <c r="G187" s="290"/>
    </row>
    <row r="188" spans="6:7" x14ac:dyDescent="0.25">
      <c r="F188" s="315"/>
      <c r="G188" s="290"/>
    </row>
    <row r="189" spans="6:7" x14ac:dyDescent="0.25">
      <c r="F189" s="315"/>
      <c r="G189" s="290"/>
    </row>
    <row r="190" spans="6:7" x14ac:dyDescent="0.25">
      <c r="F190" s="315"/>
      <c r="G190" s="290"/>
    </row>
    <row r="191" spans="6:7" x14ac:dyDescent="0.25">
      <c r="F191" s="315"/>
      <c r="G191" s="290"/>
    </row>
    <row r="192" spans="6:7" x14ac:dyDescent="0.25">
      <c r="F192" s="315"/>
      <c r="G192" s="290"/>
    </row>
    <row r="193" spans="6:7" x14ac:dyDescent="0.25">
      <c r="F193" s="315"/>
      <c r="G193" s="290"/>
    </row>
    <row r="194" spans="6:7" x14ac:dyDescent="0.25">
      <c r="F194" s="315"/>
      <c r="G194" s="290"/>
    </row>
    <row r="195" spans="6:7" x14ac:dyDescent="0.25">
      <c r="F195" s="315"/>
      <c r="G195" s="290"/>
    </row>
    <row r="196" spans="6:7" x14ac:dyDescent="0.25">
      <c r="F196" s="315"/>
      <c r="G196" s="290"/>
    </row>
    <row r="197" spans="6:7" x14ac:dyDescent="0.25">
      <c r="F197" s="315"/>
      <c r="G197" s="290"/>
    </row>
    <row r="198" spans="6:7" x14ac:dyDescent="0.25">
      <c r="F198" s="315"/>
      <c r="G198" s="290"/>
    </row>
    <row r="199" spans="6:7" x14ac:dyDescent="0.25">
      <c r="F199" s="315"/>
      <c r="G199" s="290"/>
    </row>
    <row r="200" spans="6:7" x14ac:dyDescent="0.25">
      <c r="F200" s="315"/>
      <c r="G200" s="290"/>
    </row>
    <row r="201" spans="6:7" x14ac:dyDescent="0.25">
      <c r="F201" s="315"/>
      <c r="G201" s="290"/>
    </row>
    <row r="202" spans="6:7" x14ac:dyDescent="0.25">
      <c r="F202" s="315"/>
      <c r="G202" s="290"/>
    </row>
    <row r="203" spans="6:7" x14ac:dyDescent="0.25">
      <c r="F203" s="315"/>
      <c r="G203" s="290"/>
    </row>
    <row r="204" spans="6:7" x14ac:dyDescent="0.25">
      <c r="F204" s="315"/>
      <c r="G204" s="290"/>
    </row>
    <row r="205" spans="6:7" x14ac:dyDescent="0.25">
      <c r="F205" s="315"/>
      <c r="G205" s="290"/>
    </row>
    <row r="206" spans="6:7" x14ac:dyDescent="0.25">
      <c r="F206" s="315"/>
      <c r="G206" s="290"/>
    </row>
    <row r="207" spans="6:7" x14ac:dyDescent="0.25">
      <c r="F207" s="315"/>
      <c r="G207" s="290"/>
    </row>
    <row r="208" spans="6:7" x14ac:dyDescent="0.25">
      <c r="F208" s="315"/>
      <c r="G208" s="290"/>
    </row>
    <row r="209" spans="6:7" x14ac:dyDescent="0.25">
      <c r="F209" s="315"/>
      <c r="G209" s="290"/>
    </row>
    <row r="210" spans="6:7" x14ac:dyDescent="0.25">
      <c r="F210" s="315"/>
      <c r="G210" s="290"/>
    </row>
    <row r="211" spans="6:7" x14ac:dyDescent="0.25">
      <c r="F211" s="315"/>
      <c r="G211" s="290"/>
    </row>
    <row r="212" spans="6:7" x14ac:dyDescent="0.25">
      <c r="F212" s="315"/>
      <c r="G212" s="290"/>
    </row>
    <row r="213" spans="6:7" x14ac:dyDescent="0.25">
      <c r="F213" s="315"/>
      <c r="G213" s="290"/>
    </row>
    <row r="214" spans="6:7" x14ac:dyDescent="0.25">
      <c r="F214" s="315"/>
      <c r="G214" s="290"/>
    </row>
    <row r="215" spans="6:7" x14ac:dyDescent="0.25">
      <c r="F215" s="315"/>
      <c r="G215" s="290"/>
    </row>
    <row r="216" spans="6:7" x14ac:dyDescent="0.25">
      <c r="F216" s="315"/>
      <c r="G216" s="290"/>
    </row>
    <row r="217" spans="6:7" x14ac:dyDescent="0.25">
      <c r="F217" s="315"/>
      <c r="G217" s="290"/>
    </row>
    <row r="218" spans="6:7" x14ac:dyDescent="0.25">
      <c r="F218" s="315"/>
      <c r="G218" s="290"/>
    </row>
    <row r="219" spans="6:7" x14ac:dyDescent="0.25">
      <c r="F219" s="315"/>
      <c r="G219" s="290"/>
    </row>
    <row r="220" spans="6:7" x14ac:dyDescent="0.25">
      <c r="F220" s="315"/>
      <c r="G220" s="290"/>
    </row>
    <row r="221" spans="6:7" x14ac:dyDescent="0.25">
      <c r="F221" s="315"/>
      <c r="G221" s="290"/>
    </row>
    <row r="222" spans="6:7" x14ac:dyDescent="0.25">
      <c r="F222" s="315"/>
      <c r="G222" s="290"/>
    </row>
    <row r="223" spans="6:7" x14ac:dyDescent="0.25">
      <c r="F223" s="315"/>
      <c r="G223" s="290"/>
    </row>
    <row r="224" spans="6:7" x14ac:dyDescent="0.25">
      <c r="F224" s="315"/>
      <c r="G224" s="290"/>
    </row>
    <row r="225" spans="6:7" x14ac:dyDescent="0.25">
      <c r="F225" s="315"/>
      <c r="G225" s="290"/>
    </row>
    <row r="226" spans="6:7" x14ac:dyDescent="0.25">
      <c r="F226" s="315"/>
      <c r="G226" s="290"/>
    </row>
    <row r="227" spans="6:7" x14ac:dyDescent="0.25">
      <c r="F227" s="315"/>
      <c r="G227" s="290"/>
    </row>
    <row r="228" spans="6:7" x14ac:dyDescent="0.25">
      <c r="F228" s="315"/>
      <c r="G228" s="290"/>
    </row>
    <row r="229" spans="6:7" x14ac:dyDescent="0.25">
      <c r="F229" s="315"/>
      <c r="G229" s="290"/>
    </row>
    <row r="230" spans="6:7" x14ac:dyDescent="0.25">
      <c r="F230" s="315"/>
      <c r="G230" s="290"/>
    </row>
    <row r="231" spans="6:7" x14ac:dyDescent="0.25">
      <c r="F231" s="315"/>
      <c r="G231" s="290"/>
    </row>
    <row r="232" spans="6:7" x14ac:dyDescent="0.25">
      <c r="F232" s="315"/>
      <c r="G232" s="290"/>
    </row>
    <row r="233" spans="6:7" x14ac:dyDescent="0.25">
      <c r="F233" s="315"/>
      <c r="G233" s="290"/>
    </row>
    <row r="234" spans="6:7" x14ac:dyDescent="0.25">
      <c r="F234" s="315"/>
      <c r="G234" s="290"/>
    </row>
    <row r="235" spans="6:7" x14ac:dyDescent="0.25">
      <c r="F235" s="315"/>
      <c r="G235" s="290"/>
    </row>
    <row r="236" spans="6:7" x14ac:dyDescent="0.25">
      <c r="F236" s="315"/>
      <c r="G236" s="290"/>
    </row>
    <row r="237" spans="6:7" x14ac:dyDescent="0.25">
      <c r="F237" s="315"/>
      <c r="G237" s="290"/>
    </row>
    <row r="238" spans="6:7" x14ac:dyDescent="0.25">
      <c r="F238" s="315"/>
      <c r="G238" s="290"/>
    </row>
    <row r="239" spans="6:7" x14ac:dyDescent="0.25">
      <c r="F239" s="315"/>
      <c r="G239" s="290"/>
    </row>
    <row r="240" spans="6:7" x14ac:dyDescent="0.25">
      <c r="F240" s="315"/>
      <c r="G240" s="290"/>
    </row>
    <row r="241" spans="6:7" x14ac:dyDescent="0.25">
      <c r="F241" s="315"/>
      <c r="G241" s="290"/>
    </row>
    <row r="242" spans="6:7" x14ac:dyDescent="0.25">
      <c r="F242" s="315"/>
      <c r="G242" s="290"/>
    </row>
    <row r="243" spans="6:7" x14ac:dyDescent="0.25">
      <c r="F243" s="315"/>
      <c r="G243" s="290"/>
    </row>
    <row r="244" spans="6:7" x14ac:dyDescent="0.25">
      <c r="F244" s="315"/>
      <c r="G244" s="290"/>
    </row>
    <row r="245" spans="6:7" x14ac:dyDescent="0.25">
      <c r="F245" s="315"/>
      <c r="G245" s="290"/>
    </row>
    <row r="246" spans="6:7" x14ac:dyDescent="0.25">
      <c r="F246" s="315"/>
      <c r="G246" s="290"/>
    </row>
    <row r="247" spans="6:7" x14ac:dyDescent="0.25">
      <c r="F247" s="315"/>
      <c r="G247" s="290"/>
    </row>
    <row r="248" spans="6:7" x14ac:dyDescent="0.25">
      <c r="F248" s="315"/>
      <c r="G248" s="290"/>
    </row>
    <row r="249" spans="6:7" x14ac:dyDescent="0.25">
      <c r="F249" s="315"/>
      <c r="G249" s="290"/>
    </row>
    <row r="250" spans="6:7" x14ac:dyDescent="0.25">
      <c r="F250" s="315"/>
      <c r="G250" s="290"/>
    </row>
    <row r="251" spans="6:7" x14ac:dyDescent="0.25">
      <c r="F251" s="315"/>
      <c r="G251" s="290"/>
    </row>
    <row r="252" spans="6:7" x14ac:dyDescent="0.25">
      <c r="F252" s="315"/>
      <c r="G252" s="290"/>
    </row>
    <row r="253" spans="6:7" x14ac:dyDescent="0.25">
      <c r="F253" s="315"/>
      <c r="G253" s="290"/>
    </row>
    <row r="254" spans="6:7" x14ac:dyDescent="0.25">
      <c r="F254" s="315"/>
      <c r="G254" s="290"/>
    </row>
    <row r="255" spans="6:7" x14ac:dyDescent="0.25">
      <c r="F255" s="315"/>
      <c r="G255" s="290"/>
    </row>
    <row r="256" spans="6:7" x14ac:dyDescent="0.25">
      <c r="F256" s="315"/>
      <c r="G256" s="290"/>
    </row>
    <row r="257" spans="6:7" x14ac:dyDescent="0.25">
      <c r="F257" s="315"/>
      <c r="G257" s="290"/>
    </row>
    <row r="258" spans="6:7" x14ac:dyDescent="0.25">
      <c r="F258" s="315"/>
      <c r="G258" s="290"/>
    </row>
    <row r="259" spans="6:7" x14ac:dyDescent="0.25">
      <c r="F259" s="315"/>
      <c r="G259" s="290"/>
    </row>
    <row r="260" spans="6:7" x14ac:dyDescent="0.25">
      <c r="F260" s="315"/>
      <c r="G260" s="290"/>
    </row>
    <row r="261" spans="6:7" x14ac:dyDescent="0.25">
      <c r="F261" s="315"/>
      <c r="G261" s="290"/>
    </row>
    <row r="262" spans="6:7" x14ac:dyDescent="0.25">
      <c r="F262" s="315"/>
      <c r="G262" s="290"/>
    </row>
    <row r="263" spans="6:7" x14ac:dyDescent="0.25">
      <c r="F263" s="315"/>
      <c r="G263" s="290"/>
    </row>
    <row r="264" spans="6:7" x14ac:dyDescent="0.25">
      <c r="F264" s="315"/>
      <c r="G264" s="290"/>
    </row>
    <row r="265" spans="6:7" x14ac:dyDescent="0.25">
      <c r="F265" s="315"/>
      <c r="G265" s="290"/>
    </row>
    <row r="266" spans="6:7" x14ac:dyDescent="0.25">
      <c r="F266" s="315"/>
      <c r="G266" s="290"/>
    </row>
    <row r="267" spans="6:7" x14ac:dyDescent="0.25">
      <c r="F267" s="315"/>
      <c r="G267" s="290"/>
    </row>
    <row r="268" spans="6:7" x14ac:dyDescent="0.25">
      <c r="F268" s="315"/>
      <c r="G268" s="290"/>
    </row>
    <row r="269" spans="6:7" x14ac:dyDescent="0.25">
      <c r="F269" s="315"/>
      <c r="G269" s="290"/>
    </row>
    <row r="270" spans="6:7" x14ac:dyDescent="0.25">
      <c r="F270" s="315"/>
      <c r="G270" s="290"/>
    </row>
    <row r="271" spans="6:7" x14ac:dyDescent="0.25">
      <c r="F271" s="315"/>
      <c r="G271" s="290"/>
    </row>
    <row r="272" spans="6:7" x14ac:dyDescent="0.25">
      <c r="F272" s="315"/>
      <c r="G272" s="290"/>
    </row>
    <row r="273" spans="6:7" x14ac:dyDescent="0.25">
      <c r="F273" s="315"/>
      <c r="G273" s="290"/>
    </row>
    <row r="274" spans="6:7" x14ac:dyDescent="0.25">
      <c r="F274" s="315"/>
      <c r="G274" s="290"/>
    </row>
    <row r="275" spans="6:7" x14ac:dyDescent="0.25">
      <c r="F275" s="315"/>
      <c r="G275" s="290"/>
    </row>
    <row r="276" spans="6:7" x14ac:dyDescent="0.25">
      <c r="F276" s="315"/>
      <c r="G276" s="290"/>
    </row>
    <row r="277" spans="6:7" x14ac:dyDescent="0.25">
      <c r="F277" s="315"/>
      <c r="G277" s="290"/>
    </row>
    <row r="278" spans="6:7" x14ac:dyDescent="0.25">
      <c r="F278" s="315"/>
      <c r="G278" s="290"/>
    </row>
    <row r="279" spans="6:7" x14ac:dyDescent="0.25">
      <c r="F279" s="315"/>
      <c r="G279" s="290"/>
    </row>
    <row r="280" spans="6:7" x14ac:dyDescent="0.25">
      <c r="F280" s="315"/>
      <c r="G280" s="290"/>
    </row>
    <row r="281" spans="6:7" x14ac:dyDescent="0.25">
      <c r="F281" s="315"/>
      <c r="G281" s="290"/>
    </row>
    <row r="282" spans="6:7" x14ac:dyDescent="0.25">
      <c r="F282" s="315"/>
      <c r="G282" s="290"/>
    </row>
    <row r="283" spans="6:7" x14ac:dyDescent="0.25">
      <c r="F283" s="315"/>
      <c r="G283" s="290"/>
    </row>
    <row r="284" spans="6:7" x14ac:dyDescent="0.25">
      <c r="F284" s="315"/>
      <c r="G284" s="290"/>
    </row>
    <row r="285" spans="6:7" x14ac:dyDescent="0.25">
      <c r="F285" s="315"/>
      <c r="G285" s="290"/>
    </row>
    <row r="286" spans="6:7" x14ac:dyDescent="0.25">
      <c r="F286" s="315"/>
      <c r="G286" s="290"/>
    </row>
    <row r="287" spans="6:7" x14ac:dyDescent="0.25">
      <c r="F287" s="315"/>
      <c r="G287" s="290"/>
    </row>
    <row r="288" spans="6:7" x14ac:dyDescent="0.25">
      <c r="F288" s="315"/>
      <c r="G288" s="290"/>
    </row>
    <row r="289" spans="6:7" x14ac:dyDescent="0.25">
      <c r="F289" s="315"/>
      <c r="G289" s="290"/>
    </row>
    <row r="290" spans="6:7" x14ac:dyDescent="0.25">
      <c r="F290" s="315"/>
      <c r="G290" s="290"/>
    </row>
    <row r="291" spans="6:7" x14ac:dyDescent="0.25">
      <c r="F291" s="315"/>
      <c r="G291" s="290"/>
    </row>
    <row r="292" spans="6:7" x14ac:dyDescent="0.25">
      <c r="F292" s="315"/>
      <c r="G292" s="290"/>
    </row>
    <row r="293" spans="6:7" x14ac:dyDescent="0.25">
      <c r="F293" s="315"/>
      <c r="G293" s="290"/>
    </row>
    <row r="294" spans="6:7" x14ac:dyDescent="0.25">
      <c r="F294" s="315"/>
      <c r="G294" s="290"/>
    </row>
    <row r="295" spans="6:7" x14ac:dyDescent="0.25">
      <c r="F295" s="315"/>
      <c r="G295" s="290"/>
    </row>
    <row r="296" spans="6:7" x14ac:dyDescent="0.25">
      <c r="F296" s="315"/>
      <c r="G296" s="290"/>
    </row>
    <row r="297" spans="6:7" x14ac:dyDescent="0.25">
      <c r="F297" s="315"/>
      <c r="G297" s="290"/>
    </row>
    <row r="298" spans="6:7" x14ac:dyDescent="0.25">
      <c r="F298" s="315"/>
      <c r="G298" s="290"/>
    </row>
    <row r="299" spans="6:7" x14ac:dyDescent="0.25">
      <c r="F299" s="315"/>
      <c r="G299" s="290"/>
    </row>
    <row r="300" spans="6:7" x14ac:dyDescent="0.25">
      <c r="F300" s="315"/>
      <c r="G300" s="290"/>
    </row>
    <row r="301" spans="6:7" x14ac:dyDescent="0.25">
      <c r="F301" s="315"/>
      <c r="G301" s="290"/>
    </row>
    <row r="302" spans="6:7" x14ac:dyDescent="0.25">
      <c r="F302" s="315"/>
      <c r="G302" s="290"/>
    </row>
    <row r="303" spans="6:7" x14ac:dyDescent="0.25">
      <c r="F303" s="315"/>
      <c r="G303" s="290"/>
    </row>
    <row r="304" spans="6:7" x14ac:dyDescent="0.25">
      <c r="F304" s="315"/>
      <c r="G304" s="290"/>
    </row>
    <row r="305" spans="6:7" x14ac:dyDescent="0.25">
      <c r="F305" s="315"/>
      <c r="G305" s="290"/>
    </row>
    <row r="306" spans="6:7" x14ac:dyDescent="0.25">
      <c r="F306" s="315"/>
      <c r="G306" s="290"/>
    </row>
    <row r="307" spans="6:7" x14ac:dyDescent="0.25">
      <c r="F307" s="315"/>
      <c r="G307" s="290"/>
    </row>
    <row r="308" spans="6:7" x14ac:dyDescent="0.25">
      <c r="F308" s="315"/>
      <c r="G308" s="290"/>
    </row>
    <row r="309" spans="6:7" x14ac:dyDescent="0.25">
      <c r="F309" s="315"/>
      <c r="G309" s="290"/>
    </row>
    <row r="310" spans="6:7" x14ac:dyDescent="0.25">
      <c r="F310" s="315"/>
      <c r="G310" s="290"/>
    </row>
    <row r="311" spans="6:7" x14ac:dyDescent="0.25">
      <c r="F311" s="315"/>
      <c r="G311" s="290"/>
    </row>
    <row r="312" spans="6:7" x14ac:dyDescent="0.25">
      <c r="F312" s="315"/>
      <c r="G312" s="290"/>
    </row>
    <row r="313" spans="6:7" x14ac:dyDescent="0.25">
      <c r="F313" s="315"/>
      <c r="G313" s="290"/>
    </row>
    <row r="314" spans="6:7" x14ac:dyDescent="0.25">
      <c r="F314" s="315"/>
      <c r="G314" s="290"/>
    </row>
    <row r="315" spans="6:7" x14ac:dyDescent="0.25">
      <c r="F315" s="315"/>
      <c r="G315" s="290"/>
    </row>
    <row r="316" spans="6:7" x14ac:dyDescent="0.25">
      <c r="F316" s="315"/>
      <c r="G316" s="290"/>
    </row>
    <row r="317" spans="6:7" x14ac:dyDescent="0.25">
      <c r="F317" s="315"/>
      <c r="G317" s="290"/>
    </row>
    <row r="318" spans="6:7" x14ac:dyDescent="0.25">
      <c r="F318" s="315"/>
      <c r="G318" s="290"/>
    </row>
    <row r="319" spans="6:7" x14ac:dyDescent="0.25">
      <c r="F319" s="315"/>
      <c r="G319" s="290"/>
    </row>
    <row r="320" spans="6:7" x14ac:dyDescent="0.25">
      <c r="F320" s="315"/>
      <c r="G320" s="290"/>
    </row>
    <row r="321" spans="6:7" x14ac:dyDescent="0.25">
      <c r="F321" s="315"/>
      <c r="G321" s="290"/>
    </row>
    <row r="322" spans="6:7" x14ac:dyDescent="0.25">
      <c r="F322" s="315"/>
      <c r="G322" s="290"/>
    </row>
    <row r="323" spans="6:7" x14ac:dyDescent="0.25">
      <c r="F323" s="315"/>
      <c r="G323" s="290"/>
    </row>
    <row r="324" spans="6:7" x14ac:dyDescent="0.25">
      <c r="F324" s="315"/>
      <c r="G324" s="290"/>
    </row>
    <row r="325" spans="6:7" x14ac:dyDescent="0.25">
      <c r="F325" s="315"/>
      <c r="G325" s="290"/>
    </row>
    <row r="326" spans="6:7" x14ac:dyDescent="0.25">
      <c r="F326" s="315"/>
      <c r="G326" s="290"/>
    </row>
    <row r="327" spans="6:7" x14ac:dyDescent="0.25">
      <c r="F327" s="315"/>
      <c r="G327" s="290"/>
    </row>
    <row r="328" spans="6:7" x14ac:dyDescent="0.25">
      <c r="F328" s="315"/>
      <c r="G328" s="290"/>
    </row>
    <row r="329" spans="6:7" x14ac:dyDescent="0.25">
      <c r="F329" s="315"/>
      <c r="G329" s="290"/>
    </row>
    <row r="330" spans="6:7" x14ac:dyDescent="0.25">
      <c r="F330" s="315"/>
      <c r="G330" s="290"/>
    </row>
    <row r="331" spans="6:7" x14ac:dyDescent="0.25">
      <c r="F331" s="315"/>
      <c r="G331" s="290"/>
    </row>
    <row r="332" spans="6:7" x14ac:dyDescent="0.25">
      <c r="F332" s="315"/>
      <c r="G332" s="290"/>
    </row>
    <row r="333" spans="6:7" x14ac:dyDescent="0.25">
      <c r="F333" s="315"/>
      <c r="G333" s="290"/>
    </row>
    <row r="334" spans="6:7" x14ac:dyDescent="0.25">
      <c r="F334" s="315"/>
      <c r="G334" s="290"/>
    </row>
    <row r="335" spans="6:7" x14ac:dyDescent="0.25">
      <c r="F335" s="315"/>
      <c r="G335" s="290"/>
    </row>
    <row r="336" spans="6:7" x14ac:dyDescent="0.25">
      <c r="F336" s="315"/>
      <c r="G336" s="290"/>
    </row>
    <row r="337" spans="6:7" x14ac:dyDescent="0.25">
      <c r="F337" s="315"/>
      <c r="G337" s="290"/>
    </row>
    <row r="338" spans="6:7" x14ac:dyDescent="0.25">
      <c r="F338" s="315"/>
      <c r="G338" s="290"/>
    </row>
    <row r="339" spans="6:7" x14ac:dyDescent="0.25">
      <c r="F339" s="315"/>
      <c r="G339" s="290"/>
    </row>
    <row r="340" spans="6:7" x14ac:dyDescent="0.25">
      <c r="F340" s="315"/>
      <c r="G340" s="290"/>
    </row>
    <row r="341" spans="6:7" x14ac:dyDescent="0.25">
      <c r="F341" s="315"/>
      <c r="G341" s="290"/>
    </row>
    <row r="342" spans="6:7" x14ac:dyDescent="0.25">
      <c r="F342" s="315"/>
      <c r="G342" s="290"/>
    </row>
    <row r="343" spans="6:7" x14ac:dyDescent="0.25">
      <c r="F343" s="315"/>
      <c r="G343" s="290"/>
    </row>
    <row r="344" spans="6:7" x14ac:dyDescent="0.25">
      <c r="F344" s="315"/>
      <c r="G344" s="290"/>
    </row>
    <row r="345" spans="6:7" x14ac:dyDescent="0.25">
      <c r="F345" s="315"/>
      <c r="G345" s="290"/>
    </row>
    <row r="346" spans="6:7" x14ac:dyDescent="0.25">
      <c r="F346" s="315"/>
      <c r="G346" s="290"/>
    </row>
    <row r="347" spans="6:7" x14ac:dyDescent="0.25">
      <c r="F347" s="315"/>
      <c r="G347" s="290"/>
    </row>
    <row r="348" spans="6:7" x14ac:dyDescent="0.25">
      <c r="F348" s="315"/>
      <c r="G348" s="290"/>
    </row>
    <row r="349" spans="6:7" x14ac:dyDescent="0.25">
      <c r="F349" s="315"/>
      <c r="G349" s="290"/>
    </row>
    <row r="350" spans="6:7" x14ac:dyDescent="0.25">
      <c r="F350" s="315"/>
      <c r="G350" s="290"/>
    </row>
    <row r="351" spans="6:7" x14ac:dyDescent="0.25">
      <c r="F351" s="315"/>
      <c r="G351" s="290"/>
    </row>
    <row r="352" spans="6:7" x14ac:dyDescent="0.25">
      <c r="F352" s="315"/>
      <c r="G352" s="290"/>
    </row>
    <row r="353" spans="6:7" x14ac:dyDescent="0.25">
      <c r="F353" s="315"/>
      <c r="G353" s="290"/>
    </row>
    <row r="354" spans="6:7" x14ac:dyDescent="0.25">
      <c r="F354" s="315"/>
      <c r="G354" s="290"/>
    </row>
    <row r="355" spans="6:7" x14ac:dyDescent="0.25">
      <c r="F355" s="315"/>
      <c r="G355" s="290"/>
    </row>
    <row r="356" spans="6:7" x14ac:dyDescent="0.25">
      <c r="F356" s="315"/>
      <c r="G356" s="290"/>
    </row>
    <row r="357" spans="6:7" x14ac:dyDescent="0.25">
      <c r="F357" s="315"/>
      <c r="G357" s="290"/>
    </row>
    <row r="358" spans="6:7" x14ac:dyDescent="0.25">
      <c r="F358" s="315"/>
      <c r="G358" s="290"/>
    </row>
    <row r="359" spans="6:7" x14ac:dyDescent="0.25">
      <c r="F359" s="315"/>
      <c r="G359" s="290"/>
    </row>
    <row r="360" spans="6:7" x14ac:dyDescent="0.25">
      <c r="F360" s="315"/>
      <c r="G360" s="290"/>
    </row>
    <row r="361" spans="6:7" x14ac:dyDescent="0.25">
      <c r="F361" s="315"/>
      <c r="G361" s="290"/>
    </row>
    <row r="362" spans="6:7" x14ac:dyDescent="0.25">
      <c r="F362" s="315"/>
      <c r="G362" s="290"/>
    </row>
    <row r="363" spans="6:7" x14ac:dyDescent="0.25">
      <c r="F363" s="315"/>
      <c r="G363" s="290"/>
    </row>
    <row r="364" spans="6:7" x14ac:dyDescent="0.25">
      <c r="F364" s="315"/>
      <c r="G364" s="290"/>
    </row>
    <row r="365" spans="6:7" x14ac:dyDescent="0.25">
      <c r="F365" s="315"/>
      <c r="G365" s="290"/>
    </row>
    <row r="366" spans="6:7" x14ac:dyDescent="0.25">
      <c r="F366" s="315"/>
      <c r="G366" s="290"/>
    </row>
    <row r="367" spans="6:7" x14ac:dyDescent="0.25">
      <c r="F367" s="315"/>
      <c r="G367" s="290"/>
    </row>
    <row r="368" spans="6:7" x14ac:dyDescent="0.25">
      <c r="F368" s="315"/>
      <c r="G368" s="290"/>
    </row>
    <row r="369" spans="6:7" x14ac:dyDescent="0.25">
      <c r="F369" s="315"/>
      <c r="G369" s="290"/>
    </row>
    <row r="370" spans="6:7" x14ac:dyDescent="0.25">
      <c r="F370" s="315"/>
      <c r="G370" s="290"/>
    </row>
    <row r="371" spans="6:7" x14ac:dyDescent="0.25">
      <c r="F371" s="315"/>
      <c r="G371" s="290"/>
    </row>
    <row r="372" spans="6:7" x14ac:dyDescent="0.25">
      <c r="F372" s="315"/>
      <c r="G372" s="290"/>
    </row>
    <row r="373" spans="6:7" x14ac:dyDescent="0.25">
      <c r="F373" s="315"/>
      <c r="G373" s="290"/>
    </row>
    <row r="374" spans="6:7" x14ac:dyDescent="0.25">
      <c r="F374" s="315"/>
      <c r="G374" s="290"/>
    </row>
    <row r="375" spans="6:7" x14ac:dyDescent="0.25">
      <c r="F375" s="315"/>
      <c r="G375" s="290"/>
    </row>
    <row r="376" spans="6:7" x14ac:dyDescent="0.25">
      <c r="F376" s="315"/>
      <c r="G376" s="290"/>
    </row>
    <row r="377" spans="6:7" x14ac:dyDescent="0.25">
      <c r="F377" s="315"/>
      <c r="G377" s="290"/>
    </row>
    <row r="378" spans="6:7" x14ac:dyDescent="0.25">
      <c r="F378" s="315"/>
      <c r="G378" s="290"/>
    </row>
    <row r="379" spans="6:7" x14ac:dyDescent="0.25">
      <c r="F379" s="315"/>
      <c r="G379" s="290"/>
    </row>
    <row r="380" spans="6:7" x14ac:dyDescent="0.25">
      <c r="F380" s="315"/>
      <c r="G380" s="290"/>
    </row>
    <row r="381" spans="6:7" x14ac:dyDescent="0.25">
      <c r="F381" s="315"/>
      <c r="G381" s="290"/>
    </row>
    <row r="382" spans="6:7" x14ac:dyDescent="0.25">
      <c r="F382" s="315"/>
      <c r="G382" s="290"/>
    </row>
    <row r="383" spans="6:7" x14ac:dyDescent="0.25">
      <c r="F383" s="315"/>
      <c r="G383" s="290"/>
    </row>
    <row r="384" spans="6:7" x14ac:dyDescent="0.25">
      <c r="F384" s="315"/>
      <c r="G384" s="290"/>
    </row>
    <row r="385" spans="6:7" x14ac:dyDescent="0.25">
      <c r="F385" s="315"/>
      <c r="G385" s="290"/>
    </row>
    <row r="386" spans="6:7" x14ac:dyDescent="0.25">
      <c r="F386" s="315"/>
      <c r="G386" s="290"/>
    </row>
    <row r="387" spans="6:7" x14ac:dyDescent="0.25">
      <c r="F387" s="315"/>
      <c r="G387" s="290"/>
    </row>
    <row r="388" spans="6:7" x14ac:dyDescent="0.25">
      <c r="F388" s="315"/>
      <c r="G388" s="290"/>
    </row>
    <row r="389" spans="6:7" x14ac:dyDescent="0.25">
      <c r="F389" s="315"/>
      <c r="G389" s="290"/>
    </row>
    <row r="390" spans="6:7" x14ac:dyDescent="0.25">
      <c r="F390" s="315"/>
      <c r="G390" s="290"/>
    </row>
    <row r="391" spans="6:7" x14ac:dyDescent="0.25">
      <c r="F391" s="315"/>
      <c r="G391" s="290"/>
    </row>
    <row r="392" spans="6:7" x14ac:dyDescent="0.25">
      <c r="F392" s="315"/>
      <c r="G392" s="290"/>
    </row>
    <row r="393" spans="6:7" x14ac:dyDescent="0.25">
      <c r="F393" s="315"/>
      <c r="G393" s="290"/>
    </row>
    <row r="394" spans="6:7" x14ac:dyDescent="0.25">
      <c r="F394" s="315"/>
      <c r="G394" s="290"/>
    </row>
    <row r="395" spans="6:7" x14ac:dyDescent="0.25">
      <c r="F395" s="315"/>
      <c r="G395" s="290"/>
    </row>
    <row r="396" spans="6:7" x14ac:dyDescent="0.25">
      <c r="F396" s="315"/>
      <c r="G396" s="290"/>
    </row>
    <row r="397" spans="6:7" x14ac:dyDescent="0.25">
      <c r="F397" s="315"/>
      <c r="G397" s="290"/>
    </row>
    <row r="398" spans="6:7" x14ac:dyDescent="0.25">
      <c r="F398" s="315"/>
      <c r="G398" s="290"/>
    </row>
    <row r="399" spans="6:7" x14ac:dyDescent="0.25">
      <c r="F399" s="315"/>
      <c r="G399" s="290"/>
    </row>
  </sheetData>
  <mergeCells count="3">
    <mergeCell ref="B10:E10"/>
    <mergeCell ref="B12:E12"/>
    <mergeCell ref="F12:G12"/>
  </mergeCells>
  <printOptions horizontalCentered="1"/>
  <pageMargins left="0.23611111111111099" right="0.23611111111111099" top="0.74861111111111101" bottom="0.74791666666666701" header="0.31527777777777799" footer="0.511811023622047"/>
  <pageSetup paperSize="9" scale="40" orientation="landscape" horizontalDpi="300" verticalDpi="300"/>
  <headerFooter>
    <oddHeader>&amp;L30/09/2021&amp;C&amp;16 PROJET ESTEREL_x005F_x000a_APS_x005F_x000a_LOTS ARCHITECTURAUX&amp;RARP ASTRANCE</oddHeader>
  </headerFooter>
  <ignoredErrors>
    <ignoredError sqref="J44 J41 J39 J30"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I398"/>
  <sheetViews>
    <sheetView topLeftCell="A38" zoomScale="70" zoomScaleNormal="70" workbookViewId="0">
      <selection activeCell="A61" sqref="A61:XFD61"/>
    </sheetView>
  </sheetViews>
  <sheetFormatPr baseColWidth="10" defaultColWidth="11.42578125" defaultRowHeight="15.75" x14ac:dyDescent="0.25"/>
  <cols>
    <col min="1" max="1" width="5.5703125" style="287" customWidth="1"/>
    <col min="2" max="2" width="20" style="287" customWidth="1"/>
    <col min="3" max="3" width="83.7109375" style="287" customWidth="1"/>
    <col min="4" max="4" width="5.7109375" style="155" customWidth="1"/>
    <col min="5" max="5" width="15.28515625" style="288" customWidth="1"/>
    <col min="6" max="6" width="12.140625" style="316" customWidth="1"/>
    <col min="7" max="7" width="12.140625" style="295" customWidth="1"/>
    <col min="8" max="8" width="1.7109375" style="287" customWidth="1"/>
    <col min="9" max="9" width="13.85546875" style="291" customWidth="1"/>
    <col min="10" max="10" width="17" style="292" customWidth="1"/>
    <col min="11" max="11" width="5.140625" style="287" customWidth="1"/>
    <col min="12" max="12" width="38.7109375" style="293" customWidth="1"/>
    <col min="13" max="16384" width="11.42578125" style="287"/>
  </cols>
  <sheetData>
    <row r="1" spans="1:113" s="154" customFormat="1" ht="15.75" customHeight="1" thickBot="1" x14ac:dyDescent="0.3">
      <c r="D1" s="155"/>
      <c r="E1" s="156"/>
      <c r="G1" s="157"/>
      <c r="L1" s="158"/>
    </row>
    <row r="2" spans="1:113" s="154" customFormat="1" x14ac:dyDescent="0.25">
      <c r="B2" s="159"/>
      <c r="C2" s="160"/>
      <c r="D2" s="161"/>
      <c r="E2" s="162"/>
      <c r="F2" s="160"/>
      <c r="G2" s="163"/>
      <c r="L2" s="158"/>
    </row>
    <row r="3" spans="1:113" s="154" customFormat="1" ht="30.75" customHeight="1" x14ac:dyDescent="0.25">
      <c r="B3" s="164"/>
      <c r="C3" s="165" t="s">
        <v>0</v>
      </c>
      <c r="D3" s="166"/>
      <c r="E3" s="155"/>
      <c r="L3" s="158"/>
    </row>
    <row r="4" spans="1:113" s="154" customFormat="1" ht="15.75" customHeight="1" x14ac:dyDescent="0.25">
      <c r="B4" s="167"/>
      <c r="C4" s="168" t="s">
        <v>1</v>
      </c>
      <c r="E4" s="155"/>
      <c r="L4" s="158"/>
    </row>
    <row r="5" spans="1:113" s="154" customFormat="1" ht="15.75" customHeight="1" x14ac:dyDescent="0.25">
      <c r="B5" s="169"/>
      <c r="C5" s="170" t="s">
        <v>99</v>
      </c>
      <c r="D5" s="171"/>
      <c r="E5" s="155"/>
      <c r="L5" s="158"/>
    </row>
    <row r="6" spans="1:113" s="154" customFormat="1" ht="15.75" customHeight="1" x14ac:dyDescent="0.25">
      <c r="B6" s="167"/>
      <c r="C6" s="155"/>
      <c r="D6" s="172" t="s">
        <v>2</v>
      </c>
      <c r="E6" s="173"/>
      <c r="L6" s="158"/>
    </row>
    <row r="7" spans="1:113" s="154" customFormat="1" ht="15.75" customHeight="1" x14ac:dyDescent="0.25">
      <c r="B7" s="167"/>
      <c r="C7" s="155"/>
      <c r="D7" s="172" t="s">
        <v>3</v>
      </c>
      <c r="E7" s="155" t="s">
        <v>112</v>
      </c>
      <c r="L7" s="158"/>
    </row>
    <row r="8" spans="1:113" s="154" customFormat="1" ht="12.75" customHeight="1" thickBot="1" x14ac:dyDescent="0.3">
      <c r="B8" s="174"/>
      <c r="C8" s="175"/>
      <c r="D8" s="176"/>
      <c r="E8" s="177"/>
      <c r="L8" s="158"/>
    </row>
    <row r="9" spans="1:113" s="154" customFormat="1" ht="12.75" customHeight="1" x14ac:dyDescent="0.25">
      <c r="B9" s="178"/>
      <c r="C9" s="179"/>
      <c r="D9" s="179"/>
      <c r="E9" s="155"/>
      <c r="L9" s="158"/>
    </row>
    <row r="10" spans="1:113" s="180" customFormat="1" ht="87" customHeight="1" x14ac:dyDescent="0.25">
      <c r="B10" s="350" t="s">
        <v>4</v>
      </c>
      <c r="C10" s="350"/>
      <c r="D10" s="350"/>
      <c r="E10" s="350"/>
      <c r="F10" s="182"/>
      <c r="G10" s="182"/>
      <c r="H10" s="154"/>
      <c r="L10" s="183"/>
    </row>
    <row r="11" spans="1:113" s="154" customFormat="1" ht="12.75" customHeight="1" x14ac:dyDescent="0.25">
      <c r="B11" s="178"/>
      <c r="C11" s="179"/>
      <c r="D11" s="179"/>
      <c r="E11" s="155"/>
      <c r="L11" s="158"/>
    </row>
    <row r="12" spans="1:113" s="154" customFormat="1" ht="15.75" customHeight="1" x14ac:dyDescent="0.25">
      <c r="B12" s="351" t="s">
        <v>5</v>
      </c>
      <c r="C12" s="351"/>
      <c r="D12" s="351"/>
      <c r="E12" s="351"/>
      <c r="F12" s="354" t="s">
        <v>63</v>
      </c>
      <c r="G12" s="354"/>
      <c r="I12" s="184"/>
      <c r="J12" s="185"/>
      <c r="L12" s="158"/>
    </row>
    <row r="13" spans="1:113" s="195" customFormat="1" ht="33.75" customHeight="1" x14ac:dyDescent="0.25">
      <c r="A13" s="186"/>
      <c r="B13" s="187"/>
      <c r="C13" s="188" t="s">
        <v>7</v>
      </c>
      <c r="D13" s="188" t="s">
        <v>8</v>
      </c>
      <c r="E13" s="189" t="s">
        <v>9</v>
      </c>
      <c r="F13" s="190" t="s">
        <v>10</v>
      </c>
      <c r="G13" s="191" t="s">
        <v>11</v>
      </c>
      <c r="H13" s="154"/>
      <c r="I13" s="192" t="s">
        <v>12</v>
      </c>
      <c r="J13" s="193" t="s">
        <v>13</v>
      </c>
      <c r="K13" s="186"/>
      <c r="L13" s="194" t="s">
        <v>14</v>
      </c>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row>
    <row r="14" spans="1:113" s="206" customFormat="1" x14ac:dyDescent="0.25">
      <c r="A14" s="196"/>
      <c r="B14" s="197" t="s">
        <v>100</v>
      </c>
      <c r="C14" s="198"/>
      <c r="D14" s="199"/>
      <c r="E14" s="200"/>
      <c r="F14" s="311"/>
      <c r="G14" s="202"/>
      <c r="H14" s="154"/>
      <c r="I14" s="203"/>
      <c r="J14" s="204">
        <f>SUM(J15:J23)</f>
        <v>0</v>
      </c>
      <c r="K14" s="154"/>
      <c r="L14" s="158"/>
      <c r="M14" s="154"/>
      <c r="N14" s="154"/>
      <c r="O14" s="154"/>
      <c r="P14" s="154"/>
      <c r="Q14" s="154"/>
      <c r="R14" s="154"/>
      <c r="S14" s="154"/>
      <c r="T14" s="154"/>
      <c r="U14" s="154"/>
      <c r="V14" s="154"/>
      <c r="W14" s="154"/>
      <c r="X14" s="154"/>
      <c r="Y14" s="154"/>
      <c r="Z14" s="154"/>
      <c r="AA14" s="154"/>
      <c r="AB14" s="154"/>
      <c r="AC14" s="154"/>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row>
    <row r="15" spans="1:113" s="154" customFormat="1" x14ac:dyDescent="0.25">
      <c r="B15" s="207"/>
      <c r="C15" s="154" t="s">
        <v>15</v>
      </c>
      <c r="D15" s="208" t="s">
        <v>16</v>
      </c>
      <c r="E15" s="209"/>
      <c r="F15" s="210"/>
      <c r="G15" s="211"/>
      <c r="I15" s="212">
        <f t="shared" ref="I15:I23" si="0">F15</f>
        <v>0</v>
      </c>
      <c r="J15" s="213">
        <f t="shared" ref="J15:J23" si="1">I15*E15</f>
        <v>0</v>
      </c>
      <c r="L15" s="158"/>
    </row>
    <row r="16" spans="1:113" s="154" customFormat="1" x14ac:dyDescent="0.25">
      <c r="B16" s="207"/>
      <c r="C16" s="154" t="s">
        <v>17</v>
      </c>
      <c r="D16" s="208" t="s">
        <v>16</v>
      </c>
      <c r="E16" s="209"/>
      <c r="F16" s="210"/>
      <c r="G16" s="211"/>
      <c r="I16" s="212">
        <f t="shared" si="0"/>
        <v>0</v>
      </c>
      <c r="J16" s="213">
        <f t="shared" si="1"/>
        <v>0</v>
      </c>
      <c r="L16" s="158"/>
    </row>
    <row r="17" spans="1:113" s="154" customFormat="1" x14ac:dyDescent="0.25">
      <c r="B17" s="207"/>
      <c r="C17" s="154" t="s">
        <v>18</v>
      </c>
      <c r="D17" s="208" t="s">
        <v>16</v>
      </c>
      <c r="E17" s="209"/>
      <c r="F17" s="210"/>
      <c r="G17" s="211"/>
      <c r="I17" s="212">
        <f t="shared" si="0"/>
        <v>0</v>
      </c>
      <c r="J17" s="213">
        <f t="shared" si="1"/>
        <v>0</v>
      </c>
      <c r="L17" s="158"/>
    </row>
    <row r="18" spans="1:113" s="154" customFormat="1" x14ac:dyDescent="0.25">
      <c r="B18" s="207"/>
      <c r="C18" s="154" t="s">
        <v>19</v>
      </c>
      <c r="D18" s="208" t="s">
        <v>16</v>
      </c>
      <c r="E18" s="209"/>
      <c r="F18" s="210"/>
      <c r="G18" s="211"/>
      <c r="I18" s="212">
        <f t="shared" si="0"/>
        <v>0</v>
      </c>
      <c r="J18" s="213">
        <f t="shared" si="1"/>
        <v>0</v>
      </c>
      <c r="L18" s="158"/>
    </row>
    <row r="19" spans="1:113" s="154" customFormat="1" x14ac:dyDescent="0.25">
      <c r="B19" s="207"/>
      <c r="C19" s="154" t="s">
        <v>20</v>
      </c>
      <c r="D19" s="208" t="s">
        <v>16</v>
      </c>
      <c r="E19" s="209"/>
      <c r="F19" s="210"/>
      <c r="G19" s="211"/>
      <c r="I19" s="212">
        <f t="shared" si="0"/>
        <v>0</v>
      </c>
      <c r="J19" s="213">
        <f t="shared" si="1"/>
        <v>0</v>
      </c>
      <c r="L19" s="158"/>
    </row>
    <row r="20" spans="1:113" s="154" customFormat="1" x14ac:dyDescent="0.25">
      <c r="B20" s="207"/>
      <c r="C20" s="154" t="s">
        <v>113</v>
      </c>
      <c r="D20" s="208" t="s">
        <v>16</v>
      </c>
      <c r="E20" s="209"/>
      <c r="F20" s="210"/>
      <c r="G20" s="211"/>
      <c r="I20" s="212">
        <f t="shared" si="0"/>
        <v>0</v>
      </c>
      <c r="J20" s="213">
        <f t="shared" si="1"/>
        <v>0</v>
      </c>
      <c r="L20" s="158"/>
    </row>
    <row r="21" spans="1:113" s="154" customFormat="1" x14ac:dyDescent="0.25">
      <c r="B21" s="207"/>
      <c r="C21" s="154" t="s">
        <v>21</v>
      </c>
      <c r="D21" s="208" t="s">
        <v>16</v>
      </c>
      <c r="E21" s="209"/>
      <c r="F21" s="210"/>
      <c r="G21" s="211"/>
      <c r="I21" s="212">
        <f t="shared" si="0"/>
        <v>0</v>
      </c>
      <c r="J21" s="213">
        <f t="shared" si="1"/>
        <v>0</v>
      </c>
      <c r="L21" s="158"/>
    </row>
    <row r="22" spans="1:113" s="154" customFormat="1" x14ac:dyDescent="0.25">
      <c r="B22" s="207"/>
      <c r="C22" s="154" t="s">
        <v>22</v>
      </c>
      <c r="D22" s="208" t="s">
        <v>16</v>
      </c>
      <c r="E22" s="209"/>
      <c r="F22" s="210"/>
      <c r="G22" s="211"/>
      <c r="I22" s="212">
        <f t="shared" si="0"/>
        <v>0</v>
      </c>
      <c r="J22" s="213">
        <f t="shared" si="1"/>
        <v>0</v>
      </c>
      <c r="L22" s="158"/>
    </row>
    <row r="23" spans="1:113" s="154" customFormat="1" x14ac:dyDescent="0.25">
      <c r="B23" s="207"/>
      <c r="C23" s="154" t="s">
        <v>23</v>
      </c>
      <c r="D23" s="208" t="s">
        <v>16</v>
      </c>
      <c r="E23" s="209"/>
      <c r="F23" s="210"/>
      <c r="G23" s="211"/>
      <c r="I23" s="212">
        <f t="shared" si="0"/>
        <v>0</v>
      </c>
      <c r="J23" s="213">
        <f t="shared" si="1"/>
        <v>0</v>
      </c>
      <c r="L23" s="158"/>
    </row>
    <row r="24" spans="1:113" s="225" customFormat="1" x14ac:dyDescent="0.25">
      <c r="A24" s="214"/>
      <c r="B24" s="215" t="s">
        <v>101</v>
      </c>
      <c r="C24" s="216"/>
      <c r="D24" s="217"/>
      <c r="E24" s="218"/>
      <c r="F24" s="318"/>
      <c r="G24" s="220"/>
      <c r="H24" s="154"/>
      <c r="I24" s="303"/>
      <c r="J24" s="222">
        <f>SUM(J25:J29)-J29</f>
        <v>0</v>
      </c>
      <c r="K24" s="223"/>
      <c r="L24" s="158"/>
      <c r="M24" s="223"/>
      <c r="N24" s="223"/>
      <c r="O24" s="223"/>
      <c r="P24" s="223"/>
      <c r="Q24" s="223"/>
      <c r="R24" s="223"/>
      <c r="S24" s="223"/>
      <c r="T24" s="223"/>
      <c r="U24" s="223"/>
      <c r="V24" s="223"/>
      <c r="W24" s="223"/>
      <c r="X24" s="223"/>
      <c r="Y24" s="223"/>
      <c r="Z24" s="223"/>
      <c r="AA24" s="223"/>
      <c r="AB24" s="223"/>
      <c r="AC24" s="223"/>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c r="BA24" s="224"/>
      <c r="BB24" s="224"/>
      <c r="BC24" s="224"/>
      <c r="BD24" s="224"/>
      <c r="BE24" s="224"/>
      <c r="BF24" s="224"/>
      <c r="BG24" s="224"/>
      <c r="BH24" s="224"/>
      <c r="BI24" s="224"/>
      <c r="BJ24" s="224"/>
      <c r="BK24" s="224"/>
      <c r="BL24" s="224"/>
      <c r="BM24" s="224"/>
      <c r="BN24" s="224"/>
      <c r="BO24" s="224"/>
      <c r="BP24" s="224"/>
      <c r="BQ24" s="224"/>
      <c r="BR24" s="224"/>
      <c r="BS24" s="224"/>
      <c r="BT24" s="224"/>
      <c r="BU24" s="224"/>
      <c r="BV24" s="224"/>
      <c r="BW24" s="224"/>
      <c r="BX24" s="224"/>
      <c r="BY24" s="224"/>
      <c r="BZ24" s="224"/>
      <c r="CA24" s="224"/>
      <c r="CB24" s="224"/>
      <c r="CC24" s="224"/>
      <c r="CD24" s="224"/>
      <c r="CE24" s="224"/>
      <c r="CF24" s="224"/>
      <c r="CG24" s="224"/>
      <c r="CH24" s="224"/>
      <c r="CI24" s="224"/>
      <c r="CJ24" s="224"/>
      <c r="CK24" s="224"/>
      <c r="CL24" s="224"/>
      <c r="CM24" s="224"/>
      <c r="CN24" s="224"/>
      <c r="CO24" s="224"/>
      <c r="CP24" s="224"/>
      <c r="CQ24" s="224"/>
      <c r="CR24" s="224"/>
      <c r="CS24" s="224"/>
      <c r="CT24" s="224"/>
      <c r="CU24" s="224"/>
      <c r="CV24" s="224"/>
      <c r="CW24" s="224"/>
      <c r="CX24" s="224"/>
      <c r="CY24" s="224"/>
      <c r="CZ24" s="224"/>
      <c r="DA24" s="224"/>
      <c r="DB24" s="224"/>
      <c r="DC24" s="224"/>
      <c r="DD24" s="224"/>
      <c r="DE24" s="224"/>
      <c r="DF24" s="224"/>
      <c r="DG24" s="224"/>
      <c r="DH24" s="224"/>
      <c r="DI24" s="224"/>
    </row>
    <row r="25" spans="1:113" s="154" customFormat="1" x14ac:dyDescent="0.25">
      <c r="B25" s="207"/>
      <c r="C25" s="154" t="s">
        <v>25</v>
      </c>
      <c r="D25" s="208" t="s">
        <v>8</v>
      </c>
      <c r="E25" s="209"/>
      <c r="F25" s="210"/>
      <c r="G25" s="211"/>
      <c r="I25" s="212">
        <f t="shared" ref="I25:I28" si="2">F25</f>
        <v>0</v>
      </c>
      <c r="J25" s="213">
        <f>I25*E25</f>
        <v>0</v>
      </c>
      <c r="L25" s="158"/>
    </row>
    <row r="26" spans="1:113" s="154" customFormat="1" x14ac:dyDescent="0.25">
      <c r="B26" s="207"/>
      <c r="C26" s="154" t="s">
        <v>76</v>
      </c>
      <c r="D26" s="208" t="s">
        <v>26</v>
      </c>
      <c r="E26" s="209"/>
      <c r="F26" s="322"/>
      <c r="G26" s="211"/>
      <c r="I26" s="212">
        <f t="shared" si="2"/>
        <v>0</v>
      </c>
      <c r="J26" s="213">
        <f>I26*E26</f>
        <v>0</v>
      </c>
      <c r="L26" s="321" t="s">
        <v>64</v>
      </c>
    </row>
    <row r="27" spans="1:113" s="154" customFormat="1" x14ac:dyDescent="0.25">
      <c r="B27" s="207"/>
      <c r="C27" s="154" t="s">
        <v>27</v>
      </c>
      <c r="D27" s="208" t="s">
        <v>26</v>
      </c>
      <c r="E27" s="209"/>
      <c r="F27" s="319"/>
      <c r="G27" s="211"/>
      <c r="I27" s="212">
        <f t="shared" si="2"/>
        <v>0</v>
      </c>
      <c r="J27" s="213">
        <f>I27*E27</f>
        <v>0</v>
      </c>
      <c r="L27" s="158" t="s">
        <v>28</v>
      </c>
    </row>
    <row r="28" spans="1:113" s="154" customFormat="1" x14ac:dyDescent="0.25">
      <c r="B28" s="207"/>
      <c r="C28" s="154" t="s">
        <v>29</v>
      </c>
      <c r="D28" s="208" t="s">
        <v>26</v>
      </c>
      <c r="E28" s="209"/>
      <c r="F28" s="319"/>
      <c r="G28" s="211"/>
      <c r="I28" s="212">
        <f t="shared" si="2"/>
        <v>0</v>
      </c>
      <c r="J28" s="213">
        <f>I28*E28</f>
        <v>0</v>
      </c>
      <c r="L28" s="158"/>
    </row>
    <row r="29" spans="1:113" s="367" customFormat="1" x14ac:dyDescent="0.25">
      <c r="B29" s="358" t="s">
        <v>116</v>
      </c>
      <c r="C29" s="368" t="s">
        <v>115</v>
      </c>
      <c r="D29" s="359" t="s">
        <v>26</v>
      </c>
      <c r="E29" s="369"/>
      <c r="F29" s="370"/>
      <c r="G29" s="360"/>
      <c r="H29" s="368"/>
      <c r="I29" s="371">
        <f>F29</f>
        <v>0</v>
      </c>
      <c r="J29" s="372">
        <f>I29*E29</f>
        <v>0</v>
      </c>
      <c r="L29" s="366"/>
    </row>
    <row r="30" spans="1:113" s="225" customFormat="1" x14ac:dyDescent="0.25">
      <c r="A30" s="214"/>
      <c r="B30" s="215" t="s">
        <v>105</v>
      </c>
      <c r="C30" s="216"/>
      <c r="D30" s="217"/>
      <c r="E30" s="218"/>
      <c r="F30" s="318"/>
      <c r="G30" s="220"/>
      <c r="H30" s="154"/>
      <c r="I30" s="303"/>
      <c r="J30" s="222">
        <f>SUM(J31:J34)</f>
        <v>0</v>
      </c>
      <c r="K30" s="223"/>
      <c r="L30" s="158"/>
      <c r="M30" s="223"/>
      <c r="N30" s="223"/>
      <c r="O30" s="223"/>
      <c r="P30" s="223"/>
      <c r="Q30" s="223"/>
      <c r="R30" s="223"/>
      <c r="S30" s="223"/>
      <c r="T30" s="223"/>
      <c r="U30" s="223"/>
      <c r="V30" s="223"/>
      <c r="W30" s="223"/>
      <c r="X30" s="223"/>
      <c r="Y30" s="223"/>
      <c r="Z30" s="223"/>
      <c r="AA30" s="223"/>
      <c r="AB30" s="223"/>
      <c r="AC30" s="223"/>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c r="BA30" s="224"/>
      <c r="BB30" s="224"/>
      <c r="BC30" s="224"/>
      <c r="BD30" s="224"/>
      <c r="BE30" s="224"/>
      <c r="BF30" s="224"/>
      <c r="BG30" s="224"/>
      <c r="BH30" s="224"/>
      <c r="BI30" s="224"/>
      <c r="BJ30" s="224"/>
      <c r="BK30" s="224"/>
      <c r="BL30" s="224"/>
      <c r="BM30" s="224"/>
      <c r="BN30" s="224"/>
      <c r="BO30" s="224"/>
      <c r="BP30" s="224"/>
      <c r="BQ30" s="224"/>
      <c r="BR30" s="224"/>
      <c r="BS30" s="224"/>
      <c r="BT30" s="224"/>
      <c r="BU30" s="224"/>
      <c r="BV30" s="224"/>
      <c r="BW30" s="224"/>
      <c r="BX30" s="224"/>
      <c r="BY30" s="224"/>
      <c r="BZ30" s="224"/>
      <c r="CA30" s="224"/>
      <c r="CB30" s="224"/>
      <c r="CC30" s="224"/>
      <c r="CD30" s="224"/>
      <c r="CE30" s="224"/>
      <c r="CF30" s="224"/>
      <c r="CG30" s="224"/>
      <c r="CH30" s="224"/>
      <c r="CI30" s="224"/>
      <c r="CJ30" s="224"/>
      <c r="CK30" s="224"/>
      <c r="CL30" s="224"/>
      <c r="CM30" s="224"/>
      <c r="CN30" s="224"/>
      <c r="CO30" s="224"/>
      <c r="CP30" s="224"/>
      <c r="CQ30" s="224"/>
      <c r="CR30" s="224"/>
      <c r="CS30" s="224"/>
      <c r="CT30" s="224"/>
      <c r="CU30" s="224"/>
      <c r="CV30" s="224"/>
      <c r="CW30" s="224"/>
      <c r="CX30" s="224"/>
      <c r="CY30" s="224"/>
      <c r="CZ30" s="224"/>
      <c r="DA30" s="224"/>
      <c r="DB30" s="224"/>
      <c r="DC30" s="224"/>
      <c r="DD30" s="224"/>
      <c r="DE30" s="224"/>
      <c r="DF30" s="224"/>
      <c r="DG30" s="224"/>
      <c r="DH30" s="224"/>
      <c r="DI30" s="224"/>
    </row>
    <row r="31" spans="1:113" s="154" customFormat="1" x14ac:dyDescent="0.25">
      <c r="B31" s="227"/>
      <c r="C31" s="180" t="s">
        <v>31</v>
      </c>
      <c r="D31" s="228" t="s">
        <v>26</v>
      </c>
      <c r="E31" s="209"/>
      <c r="F31" s="210"/>
      <c r="G31" s="229"/>
      <c r="I31" s="212">
        <f t="shared" ref="I31:I34" si="3">F31</f>
        <v>0</v>
      </c>
      <c r="J31" s="213">
        <f t="shared" ref="J31:J34" si="4">I31*E31</f>
        <v>0</v>
      </c>
      <c r="L31" s="321" t="s">
        <v>64</v>
      </c>
    </row>
    <row r="32" spans="1:113" s="154" customFormat="1" x14ac:dyDescent="0.25">
      <c r="B32" s="227"/>
      <c r="C32" s="180" t="s">
        <v>33</v>
      </c>
      <c r="D32" s="228" t="s">
        <v>34</v>
      </c>
      <c r="E32" s="209"/>
      <c r="F32" s="210"/>
      <c r="G32" s="229"/>
      <c r="I32" s="212">
        <f t="shared" si="3"/>
        <v>0</v>
      </c>
      <c r="J32" s="213">
        <f t="shared" si="4"/>
        <v>0</v>
      </c>
      <c r="L32" s="158"/>
    </row>
    <row r="33" spans="1:113" s="154" customFormat="1" x14ac:dyDescent="0.25">
      <c r="B33" s="227"/>
      <c r="C33" s="180" t="s">
        <v>35</v>
      </c>
      <c r="D33" s="228" t="s">
        <v>8</v>
      </c>
      <c r="E33" s="209"/>
      <c r="F33" s="210"/>
      <c r="G33" s="229"/>
      <c r="I33" s="212">
        <f t="shared" si="3"/>
        <v>0</v>
      </c>
      <c r="J33" s="213">
        <f t="shared" si="4"/>
        <v>0</v>
      </c>
      <c r="L33" s="158"/>
    </row>
    <row r="34" spans="1:113" s="230" customFormat="1" ht="31.5" x14ac:dyDescent="0.25">
      <c r="B34" s="227"/>
      <c r="C34" s="180" t="s">
        <v>36</v>
      </c>
      <c r="D34" s="228" t="s">
        <v>16</v>
      </c>
      <c r="E34" s="209"/>
      <c r="F34" s="210"/>
      <c r="G34" s="229"/>
      <c r="H34" s="154"/>
      <c r="I34" s="212">
        <f t="shared" si="3"/>
        <v>0</v>
      </c>
      <c r="J34" s="213">
        <f t="shared" si="4"/>
        <v>0</v>
      </c>
      <c r="K34" s="154"/>
      <c r="L34" s="158"/>
      <c r="M34" s="154"/>
    </row>
    <row r="35" spans="1:113" s="225" customFormat="1" x14ac:dyDescent="0.25">
      <c r="A35" s="214"/>
      <c r="B35" s="215" t="s">
        <v>102</v>
      </c>
      <c r="C35" s="216"/>
      <c r="D35" s="217"/>
      <c r="E35" s="218"/>
      <c r="F35" s="318"/>
      <c r="G35" s="220"/>
      <c r="H35" s="154"/>
      <c r="I35" s="303"/>
      <c r="J35" s="222">
        <f>SUM(J36:J39)</f>
        <v>0</v>
      </c>
      <c r="K35" s="223"/>
      <c r="L35" s="158"/>
      <c r="M35" s="223"/>
      <c r="N35" s="223"/>
      <c r="O35" s="223"/>
      <c r="P35" s="223"/>
      <c r="Q35" s="223"/>
      <c r="R35" s="223"/>
      <c r="S35" s="223"/>
      <c r="T35" s="223"/>
      <c r="U35" s="223"/>
      <c r="V35" s="223"/>
      <c r="W35" s="223"/>
      <c r="X35" s="223"/>
      <c r="Y35" s="223"/>
      <c r="Z35" s="223"/>
      <c r="AA35" s="223"/>
      <c r="AB35" s="223"/>
      <c r="AC35" s="223"/>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c r="BA35" s="224"/>
      <c r="BB35" s="224"/>
      <c r="BC35" s="224"/>
      <c r="BD35" s="224"/>
      <c r="BE35" s="224"/>
      <c r="BF35" s="224"/>
      <c r="BG35" s="224"/>
      <c r="BH35" s="224"/>
      <c r="BI35" s="224"/>
      <c r="BJ35" s="224"/>
      <c r="BK35" s="224"/>
      <c r="BL35" s="224"/>
      <c r="BM35" s="224"/>
      <c r="BN35" s="224"/>
      <c r="BO35" s="224"/>
      <c r="BP35" s="224"/>
      <c r="BQ35" s="224"/>
      <c r="BR35" s="224"/>
      <c r="BS35" s="224"/>
      <c r="BT35" s="224"/>
      <c r="BU35" s="224"/>
      <c r="BV35" s="224"/>
      <c r="BW35" s="224"/>
      <c r="BX35" s="224"/>
      <c r="BY35" s="224"/>
      <c r="BZ35" s="224"/>
      <c r="CA35" s="224"/>
      <c r="CB35" s="224"/>
      <c r="CC35" s="224"/>
      <c r="CD35" s="224"/>
      <c r="CE35" s="224"/>
      <c r="CF35" s="224"/>
      <c r="CG35" s="224"/>
      <c r="CH35" s="224"/>
      <c r="CI35" s="224"/>
      <c r="CJ35" s="224"/>
      <c r="CK35" s="224"/>
      <c r="CL35" s="224"/>
      <c r="CM35" s="224"/>
      <c r="CN35" s="224"/>
      <c r="CO35" s="224"/>
      <c r="CP35" s="224"/>
      <c r="CQ35" s="224"/>
      <c r="CR35" s="224"/>
      <c r="CS35" s="224"/>
      <c r="CT35" s="224"/>
      <c r="CU35" s="224"/>
      <c r="CV35" s="224"/>
      <c r="CW35" s="224"/>
      <c r="CX35" s="224"/>
      <c r="CY35" s="224"/>
      <c r="CZ35" s="224"/>
      <c r="DA35" s="224"/>
      <c r="DB35" s="224"/>
      <c r="DC35" s="224"/>
      <c r="DD35" s="224"/>
      <c r="DE35" s="224"/>
      <c r="DF35" s="224"/>
      <c r="DG35" s="224"/>
      <c r="DH35" s="224"/>
      <c r="DI35" s="224"/>
    </row>
    <row r="36" spans="1:113" s="230" customFormat="1" ht="30.75" customHeight="1" x14ac:dyDescent="0.25">
      <c r="B36" s="227"/>
      <c r="C36" s="231" t="s">
        <v>38</v>
      </c>
      <c r="D36" s="228" t="s">
        <v>26</v>
      </c>
      <c r="E36" s="209"/>
      <c r="F36" s="210"/>
      <c r="G36" s="229"/>
      <c r="H36" s="154"/>
      <c r="I36" s="212">
        <f t="shared" ref="I36:I39" si="5">F36</f>
        <v>0</v>
      </c>
      <c r="J36" s="213">
        <f>I36*E36</f>
        <v>0</v>
      </c>
      <c r="K36" s="154"/>
      <c r="L36" s="158"/>
      <c r="M36" s="154"/>
    </row>
    <row r="37" spans="1:113" s="230" customFormat="1" x14ac:dyDescent="0.25">
      <c r="B37" s="227"/>
      <c r="C37" s="180" t="s">
        <v>39</v>
      </c>
      <c r="D37" s="228" t="s">
        <v>26</v>
      </c>
      <c r="E37" s="209"/>
      <c r="F37" s="210"/>
      <c r="G37" s="229"/>
      <c r="H37" s="154"/>
      <c r="I37" s="212">
        <f t="shared" si="5"/>
        <v>0</v>
      </c>
      <c r="J37" s="213">
        <f>I37*E37</f>
        <v>0</v>
      </c>
      <c r="K37" s="154"/>
      <c r="L37" s="158"/>
      <c r="M37" s="154"/>
    </row>
    <row r="38" spans="1:113" s="230" customFormat="1" ht="30.75" customHeight="1" x14ac:dyDescent="0.25">
      <c r="B38" s="227"/>
      <c r="C38" s="73" t="s">
        <v>88</v>
      </c>
      <c r="D38" s="228" t="s">
        <v>8</v>
      </c>
      <c r="E38" s="209"/>
      <c r="F38" s="210"/>
      <c r="G38" s="229"/>
      <c r="H38" s="154"/>
      <c r="I38" s="212">
        <f t="shared" si="5"/>
        <v>0</v>
      </c>
      <c r="J38" s="213">
        <f>I38*E38</f>
        <v>0</v>
      </c>
      <c r="K38" s="154"/>
      <c r="L38" s="158"/>
      <c r="M38" s="154"/>
    </row>
    <row r="39" spans="1:113" s="230" customFormat="1" x14ac:dyDescent="0.25">
      <c r="B39" s="227"/>
      <c r="C39" s="73" t="s">
        <v>90</v>
      </c>
      <c r="D39" s="228" t="s">
        <v>49</v>
      </c>
      <c r="E39" s="209"/>
      <c r="F39" s="210"/>
      <c r="G39" s="229"/>
      <c r="H39" s="154"/>
      <c r="I39" s="212">
        <f t="shared" si="5"/>
        <v>0</v>
      </c>
      <c r="J39" s="213">
        <f>I39*E39</f>
        <v>0</v>
      </c>
      <c r="K39" s="154"/>
      <c r="L39" s="158"/>
      <c r="M39" s="154"/>
    </row>
    <row r="40" spans="1:113" s="225" customFormat="1" x14ac:dyDescent="0.25">
      <c r="A40" s="214"/>
      <c r="B40" s="215" t="s">
        <v>106</v>
      </c>
      <c r="C40" s="216"/>
      <c r="D40" s="217"/>
      <c r="E40" s="218"/>
      <c r="F40" s="219"/>
      <c r="G40" s="233"/>
      <c r="H40" s="154"/>
      <c r="I40" s="303"/>
      <c r="J40" s="222">
        <f>J41</f>
        <v>0</v>
      </c>
      <c r="K40" s="154"/>
      <c r="L40" s="158"/>
      <c r="M40" s="154"/>
      <c r="N40" s="223"/>
      <c r="O40" s="223"/>
      <c r="P40" s="223"/>
      <c r="Q40" s="223"/>
      <c r="R40" s="223"/>
      <c r="S40" s="223"/>
      <c r="T40" s="223"/>
      <c r="U40" s="223"/>
      <c r="V40" s="223"/>
      <c r="W40" s="223"/>
      <c r="X40" s="223"/>
      <c r="Y40" s="223"/>
      <c r="Z40" s="223"/>
      <c r="AA40" s="223"/>
      <c r="AB40" s="223"/>
      <c r="AC40" s="223"/>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180" customFormat="1" ht="30.75" customHeight="1" x14ac:dyDescent="0.25">
      <c r="B41" s="234"/>
      <c r="C41" s="231" t="s">
        <v>73</v>
      </c>
      <c r="D41" s="235" t="s">
        <v>26</v>
      </c>
      <c r="E41" s="236"/>
      <c r="F41" s="240"/>
      <c r="G41" s="237"/>
      <c r="I41" s="212">
        <f>F41</f>
        <v>0</v>
      </c>
      <c r="J41" s="213">
        <f>I41*E41</f>
        <v>0</v>
      </c>
      <c r="L41" s="158"/>
    </row>
    <row r="42" spans="1:113" s="225" customFormat="1" x14ac:dyDescent="0.25">
      <c r="A42" s="214"/>
      <c r="B42" s="215" t="s">
        <v>107</v>
      </c>
      <c r="C42" s="216"/>
      <c r="D42" s="217"/>
      <c r="E42" s="218"/>
      <c r="F42" s="219"/>
      <c r="G42" s="233"/>
      <c r="H42" s="154"/>
      <c r="I42" s="221"/>
      <c r="J42" s="222">
        <f>SUM(J43:J43)</f>
        <v>0</v>
      </c>
      <c r="K42" s="223"/>
      <c r="L42" s="183"/>
      <c r="M42" s="223"/>
      <c r="N42" s="223"/>
      <c r="O42" s="223"/>
      <c r="P42" s="223"/>
      <c r="Q42" s="223"/>
      <c r="R42" s="223"/>
      <c r="S42" s="223"/>
      <c r="T42" s="223"/>
      <c r="U42" s="223"/>
      <c r="V42" s="223"/>
      <c r="W42" s="223"/>
      <c r="X42" s="223"/>
      <c r="Y42" s="223"/>
      <c r="Z42" s="223"/>
      <c r="AA42" s="223"/>
      <c r="AB42" s="223"/>
      <c r="AC42" s="223"/>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30" customFormat="1" ht="12.75" customHeight="1" x14ac:dyDescent="0.25">
      <c r="B43" s="238"/>
      <c r="C43" s="154" t="s">
        <v>41</v>
      </c>
      <c r="D43" s="228" t="s">
        <v>26</v>
      </c>
      <c r="E43" s="209"/>
      <c r="F43" s="210"/>
      <c r="G43" s="229"/>
      <c r="H43" s="154"/>
      <c r="I43" s="212">
        <f t="shared" ref="I43" si="6">F43</f>
        <v>0</v>
      </c>
      <c r="J43" s="213">
        <f>I43*E43</f>
        <v>0</v>
      </c>
      <c r="K43" s="223"/>
      <c r="L43" s="183"/>
      <c r="M43" s="223"/>
    </row>
    <row r="44" spans="1:113" s="225" customFormat="1" x14ac:dyDescent="0.25">
      <c r="A44" s="214"/>
      <c r="B44" s="215" t="s">
        <v>108</v>
      </c>
      <c r="C44" s="216"/>
      <c r="D44" s="217"/>
      <c r="E44" s="218"/>
      <c r="F44" s="219"/>
      <c r="G44" s="233"/>
      <c r="H44" s="154"/>
      <c r="I44" s="221"/>
      <c r="J44" s="222">
        <f>SUM(J45:J47)</f>
        <v>0</v>
      </c>
      <c r="K44" s="223"/>
      <c r="L44" s="158"/>
      <c r="M44" s="223"/>
      <c r="N44" s="223"/>
      <c r="O44" s="223"/>
      <c r="P44" s="223"/>
      <c r="Q44" s="223"/>
      <c r="R44" s="223"/>
      <c r="S44" s="223"/>
      <c r="T44" s="223"/>
      <c r="U44" s="223"/>
      <c r="V44" s="223"/>
      <c r="W44" s="223"/>
      <c r="X44" s="223"/>
      <c r="Y44" s="223"/>
      <c r="Z44" s="223"/>
      <c r="AA44" s="223"/>
      <c r="AB44" s="223"/>
      <c r="AC44" s="223"/>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23" customFormat="1" x14ac:dyDescent="0.25">
      <c r="B45" s="227"/>
      <c r="C45" s="154" t="s">
        <v>44</v>
      </c>
      <c r="D45" s="208" t="s">
        <v>16</v>
      </c>
      <c r="E45" s="209"/>
      <c r="F45" s="210"/>
      <c r="G45" s="229"/>
      <c r="H45" s="154"/>
      <c r="I45" s="212">
        <f t="shared" ref="I45:I47" si="7">F45</f>
        <v>0</v>
      </c>
      <c r="J45" s="213">
        <f>I45*E45</f>
        <v>0</v>
      </c>
      <c r="L45" s="158"/>
    </row>
    <row r="46" spans="1:113" s="223" customFormat="1" ht="15" customHeight="1" x14ac:dyDescent="0.25">
      <c r="B46" s="227"/>
      <c r="C46" s="154" t="s">
        <v>45</v>
      </c>
      <c r="D46" s="208" t="s">
        <v>26</v>
      </c>
      <c r="E46" s="209"/>
      <c r="F46" s="210"/>
      <c r="G46" s="229"/>
      <c r="H46" s="154"/>
      <c r="I46" s="212">
        <f t="shared" si="7"/>
        <v>0</v>
      </c>
      <c r="J46" s="213">
        <f>I46*E46</f>
        <v>0</v>
      </c>
      <c r="L46" s="158"/>
    </row>
    <row r="47" spans="1:113" s="223" customFormat="1" x14ac:dyDescent="0.25">
      <c r="B47" s="227"/>
      <c r="C47" s="154" t="s">
        <v>46</v>
      </c>
      <c r="D47" s="208" t="s">
        <v>16</v>
      </c>
      <c r="E47" s="209"/>
      <c r="F47" s="210"/>
      <c r="G47" s="229"/>
      <c r="H47" s="154"/>
      <c r="I47" s="212">
        <f t="shared" si="7"/>
        <v>0</v>
      </c>
      <c r="J47" s="213">
        <f>I47*E47</f>
        <v>0</v>
      </c>
      <c r="L47" s="158"/>
    </row>
    <row r="48" spans="1:113" s="250" customFormat="1" x14ac:dyDescent="0.25">
      <c r="A48" s="241"/>
      <c r="B48" s="242" t="s">
        <v>103</v>
      </c>
      <c r="C48" s="243"/>
      <c r="D48" s="244"/>
      <c r="E48" s="245"/>
      <c r="F48" s="246"/>
      <c r="G48" s="247"/>
      <c r="H48" s="154"/>
      <c r="I48" s="221"/>
      <c r="J48" s="222">
        <f>SUM(J49:J54)-J54</f>
        <v>0</v>
      </c>
      <c r="K48" s="248"/>
      <c r="L48" s="158"/>
      <c r="M48" s="248"/>
      <c r="N48" s="248"/>
      <c r="O48" s="248"/>
      <c r="P48" s="248"/>
      <c r="Q48" s="248"/>
      <c r="R48" s="248"/>
      <c r="S48" s="248"/>
      <c r="T48" s="248"/>
      <c r="U48" s="248"/>
      <c r="V48" s="248"/>
      <c r="W48" s="248"/>
      <c r="X48" s="248"/>
      <c r="Y48" s="248"/>
      <c r="Z48" s="248"/>
      <c r="AA48" s="248"/>
      <c r="AB48" s="248"/>
      <c r="AC48" s="248"/>
      <c r="AD48" s="249"/>
      <c r="AE48" s="249"/>
      <c r="AF48" s="249"/>
      <c r="AG48" s="249"/>
      <c r="AH48" s="249"/>
      <c r="AI48" s="249"/>
      <c r="AJ48" s="249"/>
      <c r="AK48" s="249"/>
      <c r="AL48" s="249"/>
      <c r="AM48" s="249"/>
      <c r="AN48" s="249"/>
      <c r="AO48" s="249"/>
      <c r="AP48" s="249"/>
      <c r="AQ48" s="249"/>
      <c r="AR48" s="249"/>
      <c r="AS48" s="249"/>
      <c r="AT48" s="249"/>
      <c r="AU48" s="249"/>
      <c r="AV48" s="249"/>
      <c r="AW48" s="249"/>
      <c r="AX48" s="249"/>
      <c r="AY48" s="249"/>
      <c r="AZ48" s="249"/>
      <c r="BA48" s="249"/>
      <c r="BB48" s="249"/>
      <c r="BC48" s="249"/>
      <c r="BD48" s="249"/>
      <c r="BE48" s="249"/>
      <c r="BF48" s="249"/>
      <c r="BG48" s="249"/>
      <c r="BH48" s="249"/>
      <c r="BI48" s="249"/>
      <c r="BJ48" s="249"/>
      <c r="BK48" s="249"/>
      <c r="BL48" s="249"/>
      <c r="BM48" s="249"/>
      <c r="BN48" s="249"/>
      <c r="BO48" s="249"/>
      <c r="BP48" s="249"/>
      <c r="BQ48" s="249"/>
      <c r="BR48" s="249"/>
      <c r="BS48" s="249"/>
      <c r="BT48" s="249"/>
      <c r="BU48" s="249"/>
      <c r="BV48" s="249"/>
      <c r="BW48" s="249"/>
      <c r="BX48" s="249"/>
      <c r="BY48" s="249"/>
      <c r="BZ48" s="249"/>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row>
    <row r="49" spans="1:113" s="248" customFormat="1" x14ac:dyDescent="0.25">
      <c r="B49" s="251"/>
      <c r="C49" s="154" t="s">
        <v>47</v>
      </c>
      <c r="D49" s="252" t="s">
        <v>16</v>
      </c>
      <c r="E49" s="236"/>
      <c r="F49" s="210"/>
      <c r="G49" s="211"/>
      <c r="H49" s="154"/>
      <c r="I49" s="212">
        <f t="shared" ref="I49:I53" si="8">F49</f>
        <v>0</v>
      </c>
      <c r="J49" s="213">
        <f t="shared" ref="J49:J53" si="9">I49*E49</f>
        <v>0</v>
      </c>
      <c r="L49" s="158"/>
    </row>
    <row r="50" spans="1:113" s="248" customFormat="1" x14ac:dyDescent="0.25">
      <c r="B50" s="251"/>
      <c r="C50" s="154" t="s">
        <v>48</v>
      </c>
      <c r="D50" s="252" t="s">
        <v>49</v>
      </c>
      <c r="E50" s="236"/>
      <c r="F50" s="319"/>
      <c r="G50" s="211"/>
      <c r="H50" s="154"/>
      <c r="I50" s="212">
        <f t="shared" si="8"/>
        <v>0</v>
      </c>
      <c r="J50" s="213">
        <f t="shared" si="9"/>
        <v>0</v>
      </c>
      <c r="L50" s="158"/>
    </row>
    <row r="51" spans="1:113" s="248" customFormat="1" x14ac:dyDescent="0.25">
      <c r="B51" s="251"/>
      <c r="C51" s="154" t="s">
        <v>50</v>
      </c>
      <c r="D51" s="252" t="s">
        <v>16</v>
      </c>
      <c r="E51" s="236"/>
      <c r="F51" s="210"/>
      <c r="G51" s="211"/>
      <c r="H51" s="154"/>
      <c r="I51" s="212">
        <f t="shared" si="8"/>
        <v>0</v>
      </c>
      <c r="J51" s="213">
        <f t="shared" si="9"/>
        <v>0</v>
      </c>
      <c r="L51" s="158"/>
    </row>
    <row r="52" spans="1:113" s="86" customFormat="1" x14ac:dyDescent="0.25">
      <c r="B52" s="89"/>
      <c r="C52" s="32" t="s">
        <v>81</v>
      </c>
      <c r="D52" s="90" t="s">
        <v>8</v>
      </c>
      <c r="E52" s="136"/>
      <c r="F52" s="141"/>
      <c r="G52" s="56"/>
      <c r="H52" s="32"/>
      <c r="I52" s="1">
        <f t="shared" si="8"/>
        <v>0</v>
      </c>
      <c r="J52" s="57">
        <f t="shared" si="9"/>
        <v>0</v>
      </c>
      <c r="L52" s="11"/>
    </row>
    <row r="53" spans="1:113" s="86" customFormat="1" x14ac:dyDescent="0.25">
      <c r="B53" s="89"/>
      <c r="C53" s="32" t="s">
        <v>82</v>
      </c>
      <c r="D53" s="90" t="s">
        <v>8</v>
      </c>
      <c r="E53" s="136"/>
      <c r="F53" s="141"/>
      <c r="G53" s="56"/>
      <c r="H53" s="32"/>
      <c r="I53" s="1">
        <f t="shared" si="8"/>
        <v>0</v>
      </c>
      <c r="J53" s="57">
        <f t="shared" si="9"/>
        <v>0</v>
      </c>
      <c r="L53" s="11" t="s">
        <v>86</v>
      </c>
    </row>
    <row r="54" spans="1:113" s="248" customFormat="1" x14ac:dyDescent="0.25">
      <c r="B54" s="328" t="s">
        <v>89</v>
      </c>
      <c r="C54" s="329" t="s">
        <v>51</v>
      </c>
      <c r="D54" s="330" t="s">
        <v>16</v>
      </c>
      <c r="E54" s="331"/>
      <c r="F54" s="332"/>
      <c r="G54" s="333"/>
      <c r="H54" s="329"/>
      <c r="I54" s="334">
        <f>F54</f>
        <v>0</v>
      </c>
      <c r="J54" s="335">
        <f>I54*E54</f>
        <v>0</v>
      </c>
      <c r="L54" s="158"/>
    </row>
    <row r="55" spans="1:113" s="250" customFormat="1" x14ac:dyDescent="0.25">
      <c r="A55" s="241"/>
      <c r="B55" s="242" t="s">
        <v>104</v>
      </c>
      <c r="C55" s="243"/>
      <c r="D55" s="244"/>
      <c r="E55" s="245"/>
      <c r="F55" s="246"/>
      <c r="G55" s="247"/>
      <c r="H55" s="154"/>
      <c r="I55" s="221"/>
      <c r="J55" s="222">
        <f>J56</f>
        <v>0</v>
      </c>
      <c r="K55" s="248"/>
      <c r="L55" s="158"/>
      <c r="M55" s="248"/>
      <c r="N55" s="248"/>
      <c r="O55" s="248"/>
      <c r="P55" s="248"/>
      <c r="Q55" s="248"/>
      <c r="R55" s="248"/>
      <c r="S55" s="248"/>
      <c r="T55" s="248"/>
      <c r="U55" s="248"/>
      <c r="V55" s="248"/>
      <c r="W55" s="248"/>
      <c r="X55" s="248"/>
      <c r="Y55" s="248"/>
      <c r="Z55" s="248"/>
      <c r="AA55" s="248"/>
      <c r="AB55" s="248"/>
      <c r="AC55" s="248"/>
      <c r="AD55" s="249"/>
      <c r="AE55" s="249"/>
      <c r="AF55" s="249"/>
      <c r="AG55" s="249"/>
      <c r="AH55" s="249"/>
      <c r="AI55" s="249"/>
      <c r="AJ55" s="249"/>
      <c r="AK55" s="249"/>
      <c r="AL55" s="249"/>
      <c r="AM55" s="249"/>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249"/>
      <c r="BJ55" s="249"/>
      <c r="BK55" s="249"/>
      <c r="BL55" s="249"/>
      <c r="BM55" s="249"/>
      <c r="BN55" s="249"/>
      <c r="BO55" s="249"/>
      <c r="BP55" s="249"/>
      <c r="BQ55" s="249"/>
      <c r="BR55" s="249"/>
      <c r="BS55" s="249"/>
      <c r="BT55" s="249"/>
      <c r="BU55" s="249"/>
      <c r="BV55" s="249"/>
      <c r="BW55" s="249"/>
      <c r="BX55" s="249"/>
      <c r="BY55" s="249"/>
      <c r="BZ55" s="249"/>
      <c r="CA55" s="249"/>
      <c r="CB55" s="249"/>
      <c r="CC55" s="249"/>
      <c r="CD55" s="249"/>
      <c r="CE55" s="249"/>
      <c r="CF55" s="249"/>
      <c r="CG55" s="249"/>
      <c r="CH55" s="249"/>
      <c r="CI55" s="249"/>
      <c r="CJ55" s="249"/>
      <c r="CK55" s="249"/>
      <c r="CL55" s="249"/>
      <c r="CM55" s="249"/>
      <c r="CN55" s="249"/>
      <c r="CO55" s="249"/>
      <c r="CP55" s="249"/>
      <c r="CQ55" s="249"/>
      <c r="CR55" s="249"/>
      <c r="CS55" s="249"/>
      <c r="CT55" s="249"/>
      <c r="CU55" s="249"/>
      <c r="CV55" s="249"/>
      <c r="CW55" s="249"/>
      <c r="CX55" s="249"/>
      <c r="CY55" s="249"/>
      <c r="CZ55" s="249"/>
      <c r="DA55" s="249"/>
      <c r="DB55" s="249"/>
      <c r="DC55" s="249"/>
      <c r="DD55" s="249"/>
      <c r="DE55" s="249"/>
      <c r="DF55" s="249"/>
      <c r="DG55" s="249"/>
      <c r="DH55" s="249"/>
      <c r="DI55" s="249"/>
    </row>
    <row r="56" spans="1:113" s="230" customFormat="1" ht="32.25" thickBot="1" x14ac:dyDescent="0.3">
      <c r="B56" s="239"/>
      <c r="C56" s="231" t="s">
        <v>67</v>
      </c>
      <c r="D56" s="252" t="s">
        <v>65</v>
      </c>
      <c r="E56" s="297"/>
      <c r="F56" s="298"/>
      <c r="G56" s="304"/>
      <c r="H56" s="232">
        <f>F56</f>
        <v>0</v>
      </c>
      <c r="I56" s="212">
        <f t="shared" ref="I56" si="10">F56</f>
        <v>0</v>
      </c>
      <c r="J56" s="213">
        <f>I56*E56</f>
        <v>0</v>
      </c>
      <c r="K56" s="158"/>
      <c r="L56" s="154"/>
    </row>
    <row r="57" spans="1:113" s="263" customFormat="1" ht="15" customHeight="1" x14ac:dyDescent="0.25">
      <c r="A57" s="253"/>
      <c r="B57" s="254"/>
      <c r="C57" s="255" t="s">
        <v>53</v>
      </c>
      <c r="D57" s="256"/>
      <c r="E57" s="256"/>
      <c r="F57" s="258"/>
      <c r="G57" s="258"/>
      <c r="H57" s="259"/>
      <c r="I57" s="260"/>
      <c r="J57" s="261">
        <f>J14+J24+J30+J35+J40+J42+J44+J48+J55</f>
        <v>0</v>
      </c>
      <c r="K57" s="262"/>
      <c r="L57" s="158"/>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c r="BA57" s="262"/>
      <c r="BB57" s="262"/>
      <c r="BC57" s="262"/>
      <c r="BD57" s="262"/>
      <c r="BE57" s="262"/>
      <c r="BF57" s="262"/>
      <c r="BG57" s="262"/>
      <c r="BH57" s="262"/>
      <c r="BI57" s="262"/>
      <c r="BJ57" s="262"/>
      <c r="BK57" s="262"/>
      <c r="BL57" s="262"/>
      <c r="BM57" s="262"/>
      <c r="BN57" s="262"/>
      <c r="BO57" s="262"/>
      <c r="BP57" s="262"/>
      <c r="BQ57" s="262"/>
      <c r="BR57" s="262"/>
      <c r="BS57" s="262"/>
      <c r="BT57" s="262"/>
      <c r="BU57" s="262"/>
      <c r="BV57" s="262"/>
      <c r="BW57" s="262"/>
      <c r="BX57" s="262"/>
      <c r="BY57" s="262"/>
      <c r="BZ57" s="262"/>
      <c r="CA57" s="262"/>
      <c r="CB57" s="262"/>
      <c r="CC57" s="262"/>
      <c r="CD57" s="262"/>
      <c r="CE57" s="262"/>
      <c r="CF57" s="262"/>
      <c r="CG57" s="262"/>
      <c r="CH57" s="262"/>
      <c r="CI57" s="262"/>
      <c r="CJ57" s="262"/>
      <c r="CK57" s="262"/>
      <c r="CL57" s="262"/>
      <c r="CM57" s="262"/>
      <c r="CN57" s="262"/>
      <c r="CO57" s="262"/>
      <c r="CP57" s="262"/>
      <c r="CQ57" s="262"/>
      <c r="CR57" s="262"/>
      <c r="CS57" s="262"/>
      <c r="CT57" s="262"/>
      <c r="CU57" s="262"/>
      <c r="CV57" s="262"/>
      <c r="CW57" s="262"/>
      <c r="CX57" s="262"/>
      <c r="CY57" s="262"/>
      <c r="CZ57" s="262"/>
      <c r="DA57" s="262"/>
      <c r="DB57" s="262"/>
      <c r="DC57" s="262"/>
      <c r="DD57" s="262"/>
      <c r="DE57" s="262"/>
      <c r="DF57" s="262"/>
      <c r="DG57" s="262"/>
      <c r="DH57" s="262"/>
      <c r="DI57" s="262"/>
    </row>
    <row r="58" spans="1:113" s="274" customFormat="1" ht="15.75" customHeight="1" x14ac:dyDescent="0.25">
      <c r="A58" s="264"/>
      <c r="B58" s="265"/>
      <c r="C58" s="266" t="s">
        <v>54</v>
      </c>
      <c r="D58" s="267"/>
      <c r="E58" s="306"/>
      <c r="F58" s="314"/>
      <c r="G58" s="269"/>
      <c r="H58" s="270"/>
      <c r="I58" s="271"/>
      <c r="J58" s="272">
        <f>J57*20%</f>
        <v>0</v>
      </c>
      <c r="K58" s="273"/>
      <c r="L58" s="158"/>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3"/>
      <c r="AL58" s="273"/>
      <c r="AM58" s="273"/>
      <c r="AN58" s="273"/>
      <c r="AO58" s="273"/>
      <c r="AP58" s="273"/>
      <c r="AQ58" s="273"/>
      <c r="AR58" s="273"/>
      <c r="AS58" s="273"/>
      <c r="AT58" s="273"/>
      <c r="AU58" s="273"/>
      <c r="AV58" s="273"/>
      <c r="AW58" s="273"/>
      <c r="AX58" s="273"/>
      <c r="AY58" s="273"/>
      <c r="AZ58" s="273"/>
      <c r="BA58" s="273"/>
      <c r="BB58" s="273"/>
      <c r="BC58" s="273"/>
      <c r="BD58" s="273"/>
      <c r="BE58" s="273"/>
      <c r="BF58" s="273"/>
      <c r="BG58" s="273"/>
      <c r="BH58" s="273"/>
      <c r="BI58" s="273"/>
      <c r="BJ58" s="273"/>
      <c r="BK58" s="273"/>
      <c r="BL58" s="273"/>
      <c r="BM58" s="273"/>
      <c r="BN58" s="273"/>
      <c r="BO58" s="273"/>
      <c r="BP58" s="273"/>
      <c r="BQ58" s="273"/>
      <c r="BR58" s="273"/>
      <c r="BS58" s="273"/>
      <c r="BT58" s="273"/>
      <c r="BU58" s="273"/>
      <c r="BV58" s="273"/>
      <c r="BW58" s="273"/>
      <c r="BX58" s="273"/>
      <c r="BY58" s="273"/>
      <c r="BZ58" s="273"/>
      <c r="CA58" s="273"/>
      <c r="CB58" s="273"/>
      <c r="CC58" s="273"/>
      <c r="CD58" s="273"/>
      <c r="CE58" s="273"/>
      <c r="CF58" s="273"/>
      <c r="CG58" s="273"/>
      <c r="CH58" s="273"/>
      <c r="CI58" s="273"/>
      <c r="CJ58" s="273"/>
      <c r="CK58" s="273"/>
      <c r="CL58" s="273"/>
      <c r="CM58" s="273"/>
      <c r="CN58" s="273"/>
      <c r="CO58" s="273"/>
      <c r="CP58" s="273"/>
      <c r="CQ58" s="273"/>
      <c r="CR58" s="273"/>
      <c r="CS58" s="273"/>
      <c r="CT58" s="273"/>
      <c r="CU58" s="273"/>
      <c r="CV58" s="273"/>
      <c r="CW58" s="273"/>
      <c r="CX58" s="273"/>
      <c r="CY58" s="273"/>
      <c r="CZ58" s="273"/>
      <c r="DA58" s="273"/>
      <c r="DB58" s="273"/>
      <c r="DC58" s="273"/>
      <c r="DD58" s="273"/>
      <c r="DE58" s="273"/>
      <c r="DF58" s="273"/>
      <c r="DG58" s="273"/>
      <c r="DH58" s="273"/>
      <c r="DI58" s="273"/>
    </row>
    <row r="59" spans="1:113" s="263" customFormat="1" ht="16.5" customHeight="1" x14ac:dyDescent="0.25">
      <c r="A59" s="253"/>
      <c r="B59" s="275"/>
      <c r="C59" s="276" t="s">
        <v>55</v>
      </c>
      <c r="D59" s="277"/>
      <c r="E59" s="277"/>
      <c r="F59" s="279"/>
      <c r="G59" s="279"/>
      <c r="H59" s="259"/>
      <c r="I59" s="280"/>
      <c r="J59" s="281">
        <f>J57+J58</f>
        <v>0</v>
      </c>
      <c r="K59" s="262"/>
      <c r="L59" s="158"/>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c r="CR59" s="262"/>
      <c r="CS59" s="262"/>
      <c r="CT59" s="262"/>
      <c r="CU59" s="262"/>
      <c r="CV59" s="262"/>
      <c r="CW59" s="262"/>
      <c r="CX59" s="262"/>
      <c r="CY59" s="262"/>
      <c r="CZ59" s="262"/>
      <c r="DA59" s="262"/>
      <c r="DB59" s="262"/>
      <c r="DC59" s="262"/>
      <c r="DD59" s="262"/>
      <c r="DE59" s="262"/>
      <c r="DF59" s="262"/>
      <c r="DG59" s="262"/>
      <c r="DH59" s="262"/>
      <c r="DI59" s="262"/>
    </row>
    <row r="60" spans="1:113" s="178" customFormat="1" ht="16.5" thickBot="1" x14ac:dyDescent="0.3">
      <c r="A60" s="282"/>
      <c r="B60" s="283"/>
      <c r="C60" s="283"/>
      <c r="D60" s="284"/>
      <c r="E60" s="285"/>
      <c r="H60" s="154"/>
      <c r="L60" s="158"/>
    </row>
    <row r="61" spans="1:113" s="263" customFormat="1" ht="15" customHeight="1" thickBot="1" x14ac:dyDescent="0.3">
      <c r="A61" s="253"/>
      <c r="B61" s="373"/>
      <c r="C61" s="374" t="s">
        <v>117</v>
      </c>
      <c r="D61" s="375"/>
      <c r="E61" s="375"/>
      <c r="F61" s="376"/>
      <c r="G61" s="376"/>
      <c r="H61" s="377"/>
      <c r="I61" s="378"/>
      <c r="J61" s="379">
        <f>J54+J29</f>
        <v>0</v>
      </c>
      <c r="K61" s="262"/>
      <c r="L61" s="158"/>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c r="CJ61" s="262"/>
      <c r="CK61" s="262"/>
      <c r="CL61" s="262"/>
      <c r="CM61" s="262"/>
      <c r="CN61" s="262"/>
      <c r="CO61" s="262"/>
      <c r="CP61" s="262"/>
      <c r="CQ61" s="262"/>
      <c r="CR61" s="262"/>
      <c r="CS61" s="262"/>
      <c r="CT61" s="262"/>
      <c r="CU61" s="262"/>
      <c r="CV61" s="262"/>
      <c r="CW61" s="262"/>
      <c r="CX61" s="262"/>
      <c r="CY61" s="262"/>
      <c r="CZ61" s="262"/>
      <c r="DA61" s="262"/>
      <c r="DB61" s="262"/>
      <c r="DC61" s="262"/>
      <c r="DD61" s="262"/>
      <c r="DE61" s="262"/>
      <c r="DF61" s="262"/>
      <c r="DG61" s="262"/>
      <c r="DH61" s="262"/>
      <c r="DI61" s="262"/>
    </row>
    <row r="62" spans="1:113" s="154" customFormat="1" x14ac:dyDescent="0.25">
      <c r="D62" s="155"/>
      <c r="E62" s="156"/>
      <c r="F62" s="178"/>
      <c r="G62" s="157"/>
      <c r="I62" s="184"/>
      <c r="J62" s="185"/>
      <c r="L62" s="158"/>
    </row>
    <row r="63" spans="1:113" s="154" customFormat="1" x14ac:dyDescent="0.25">
      <c r="D63" s="155"/>
      <c r="E63" s="156"/>
      <c r="F63" s="178"/>
      <c r="G63" s="157"/>
      <c r="I63" s="184"/>
      <c r="J63" s="185"/>
      <c r="L63" s="158"/>
    </row>
    <row r="64" spans="1:113" s="154" customFormat="1" x14ac:dyDescent="0.25">
      <c r="D64" s="155"/>
      <c r="E64" s="156"/>
      <c r="F64" s="178"/>
      <c r="G64" s="157"/>
      <c r="I64" s="184"/>
      <c r="J64" s="185"/>
      <c r="L64" s="158"/>
    </row>
    <row r="65" spans="4:12" s="154" customFormat="1" x14ac:dyDescent="0.25">
      <c r="D65" s="155"/>
      <c r="E65" s="156"/>
      <c r="F65" s="178"/>
      <c r="G65" s="157"/>
      <c r="I65" s="184"/>
      <c r="J65" s="185"/>
      <c r="L65" s="158"/>
    </row>
    <row r="66" spans="4:12" s="154" customFormat="1" x14ac:dyDescent="0.25">
      <c r="D66" s="155"/>
      <c r="E66" s="156"/>
      <c r="F66" s="178"/>
      <c r="G66" s="157"/>
      <c r="I66" s="184"/>
      <c r="J66" s="185"/>
      <c r="L66" s="158"/>
    </row>
    <row r="67" spans="4:12" s="154" customFormat="1" x14ac:dyDescent="0.25">
      <c r="D67" s="155"/>
      <c r="E67" s="156"/>
      <c r="F67" s="178"/>
      <c r="G67" s="157"/>
      <c r="I67" s="184"/>
      <c r="J67" s="185"/>
      <c r="L67" s="158"/>
    </row>
    <row r="68" spans="4:12" s="154" customFormat="1" x14ac:dyDescent="0.25">
      <c r="D68" s="155"/>
      <c r="E68" s="156"/>
      <c r="F68" s="178"/>
      <c r="G68" s="157"/>
      <c r="I68" s="184"/>
      <c r="J68" s="185"/>
      <c r="L68" s="158"/>
    </row>
    <row r="69" spans="4:12" s="154" customFormat="1" x14ac:dyDescent="0.25">
      <c r="D69" s="155"/>
      <c r="E69" s="156"/>
      <c r="F69" s="178"/>
      <c r="G69" s="157"/>
      <c r="I69" s="184"/>
      <c r="J69" s="185"/>
      <c r="L69" s="158"/>
    </row>
    <row r="70" spans="4:12" s="154" customFormat="1" x14ac:dyDescent="0.25">
      <c r="D70" s="155"/>
      <c r="E70" s="156"/>
      <c r="F70" s="178"/>
      <c r="G70" s="157"/>
      <c r="I70" s="184"/>
      <c r="J70" s="185"/>
      <c r="L70" s="158"/>
    </row>
    <row r="71" spans="4:12" s="154" customFormat="1" x14ac:dyDescent="0.25">
      <c r="D71" s="155"/>
      <c r="E71" s="156"/>
      <c r="F71" s="178"/>
      <c r="G71" s="157"/>
      <c r="I71" s="184"/>
      <c r="J71" s="185"/>
      <c r="L71" s="158"/>
    </row>
    <row r="72" spans="4:12" s="154" customFormat="1" x14ac:dyDescent="0.25">
      <c r="D72" s="155"/>
      <c r="E72" s="156"/>
      <c r="F72" s="178"/>
      <c r="G72" s="157"/>
      <c r="I72" s="184"/>
      <c r="J72" s="185"/>
      <c r="L72" s="158"/>
    </row>
    <row r="73" spans="4:12" s="154" customFormat="1" x14ac:dyDescent="0.25">
      <c r="D73" s="155"/>
      <c r="E73" s="156"/>
      <c r="F73" s="178"/>
      <c r="G73" s="157"/>
      <c r="I73" s="184"/>
      <c r="J73" s="185"/>
      <c r="L73" s="158"/>
    </row>
    <row r="74" spans="4:12" s="154" customFormat="1" x14ac:dyDescent="0.25">
      <c r="D74" s="155"/>
      <c r="E74" s="156"/>
      <c r="F74" s="178"/>
      <c r="G74" s="157"/>
      <c r="I74" s="184"/>
      <c r="J74" s="185"/>
      <c r="L74" s="158"/>
    </row>
    <row r="75" spans="4:12" s="154" customFormat="1" x14ac:dyDescent="0.25">
      <c r="D75" s="155"/>
      <c r="E75" s="156"/>
      <c r="F75" s="178"/>
      <c r="G75" s="157"/>
      <c r="I75" s="184"/>
      <c r="J75" s="185"/>
      <c r="L75" s="158"/>
    </row>
    <row r="76" spans="4:12" s="154" customFormat="1" x14ac:dyDescent="0.25">
      <c r="D76" s="155"/>
      <c r="E76" s="156"/>
      <c r="F76" s="178"/>
      <c r="G76" s="157"/>
      <c r="I76" s="184"/>
      <c r="J76" s="185"/>
      <c r="L76" s="158"/>
    </row>
    <row r="77" spans="4:12" s="154" customFormat="1" x14ac:dyDescent="0.25">
      <c r="D77" s="155"/>
      <c r="E77" s="156"/>
      <c r="F77" s="178"/>
      <c r="G77" s="157"/>
      <c r="I77" s="184"/>
      <c r="J77" s="185"/>
      <c r="L77" s="158"/>
    </row>
    <row r="78" spans="4:12" s="154" customFormat="1" x14ac:dyDescent="0.25">
      <c r="D78" s="155"/>
      <c r="E78" s="156"/>
      <c r="F78" s="178"/>
      <c r="G78" s="157"/>
      <c r="I78" s="184"/>
      <c r="J78" s="185"/>
      <c r="L78" s="158"/>
    </row>
    <row r="79" spans="4:12" s="154" customFormat="1" x14ac:dyDescent="0.25">
      <c r="D79" s="155"/>
      <c r="E79" s="156"/>
      <c r="F79" s="178"/>
      <c r="G79" s="157"/>
      <c r="I79" s="184"/>
      <c r="J79" s="185"/>
      <c r="L79" s="158"/>
    </row>
    <row r="80" spans="4:12" s="154" customFormat="1" x14ac:dyDescent="0.25">
      <c r="D80" s="155"/>
      <c r="E80" s="156"/>
      <c r="F80" s="178"/>
      <c r="G80" s="157"/>
      <c r="I80" s="184"/>
      <c r="J80" s="185"/>
      <c r="L80" s="158"/>
    </row>
    <row r="81" spans="4:12" s="154" customFormat="1" x14ac:dyDescent="0.25">
      <c r="D81" s="155"/>
      <c r="E81" s="156"/>
      <c r="F81" s="178"/>
      <c r="G81" s="157"/>
      <c r="I81" s="184"/>
      <c r="J81" s="185"/>
      <c r="L81" s="158"/>
    </row>
    <row r="82" spans="4:12" s="154" customFormat="1" x14ac:dyDescent="0.25">
      <c r="D82" s="155"/>
      <c r="E82" s="156"/>
      <c r="F82" s="178"/>
      <c r="G82" s="157"/>
      <c r="I82" s="184"/>
      <c r="J82" s="185"/>
      <c r="L82" s="158"/>
    </row>
    <row r="83" spans="4:12" s="154" customFormat="1" x14ac:dyDescent="0.25">
      <c r="D83" s="155"/>
      <c r="E83" s="156"/>
      <c r="F83" s="178"/>
      <c r="G83" s="157"/>
      <c r="I83" s="184"/>
      <c r="J83" s="185"/>
      <c r="L83" s="158"/>
    </row>
    <row r="84" spans="4:12" s="154" customFormat="1" x14ac:dyDescent="0.25">
      <c r="D84" s="155"/>
      <c r="E84" s="156"/>
      <c r="F84" s="178"/>
      <c r="G84" s="157"/>
      <c r="I84" s="184"/>
      <c r="J84" s="185"/>
      <c r="L84" s="158"/>
    </row>
    <row r="85" spans="4:12" s="154" customFormat="1" x14ac:dyDescent="0.25">
      <c r="D85" s="155"/>
      <c r="E85" s="156"/>
      <c r="F85" s="178"/>
      <c r="G85" s="157"/>
      <c r="I85" s="184"/>
      <c r="J85" s="185"/>
      <c r="L85" s="158"/>
    </row>
    <row r="86" spans="4:12" s="154" customFormat="1" x14ac:dyDescent="0.25">
      <c r="D86" s="155"/>
      <c r="E86" s="156"/>
      <c r="F86" s="178"/>
      <c r="G86" s="157"/>
      <c r="I86" s="184"/>
      <c r="J86" s="185"/>
      <c r="L86" s="158"/>
    </row>
    <row r="87" spans="4:12" s="154" customFormat="1" x14ac:dyDescent="0.25">
      <c r="D87" s="155"/>
      <c r="E87" s="156"/>
      <c r="F87" s="178"/>
      <c r="G87" s="157"/>
      <c r="I87" s="184"/>
      <c r="J87" s="185"/>
      <c r="L87" s="158"/>
    </row>
    <row r="88" spans="4:12" s="154" customFormat="1" x14ac:dyDescent="0.25">
      <c r="D88" s="155"/>
      <c r="E88" s="156"/>
      <c r="F88" s="178"/>
      <c r="G88" s="157"/>
      <c r="I88" s="184"/>
      <c r="J88" s="185"/>
      <c r="L88" s="158"/>
    </row>
    <row r="89" spans="4:12" s="154" customFormat="1" x14ac:dyDescent="0.25">
      <c r="D89" s="155"/>
      <c r="E89" s="156"/>
      <c r="F89" s="178"/>
      <c r="G89" s="157"/>
      <c r="I89" s="184"/>
      <c r="J89" s="185"/>
      <c r="L89" s="158"/>
    </row>
    <row r="90" spans="4:12" s="154" customFormat="1" x14ac:dyDescent="0.25">
      <c r="D90" s="155"/>
      <c r="E90" s="156"/>
      <c r="F90" s="178"/>
      <c r="G90" s="157"/>
      <c r="I90" s="184"/>
      <c r="J90" s="185"/>
      <c r="L90" s="158"/>
    </row>
    <row r="91" spans="4:12" s="154" customFormat="1" x14ac:dyDescent="0.25">
      <c r="D91" s="155"/>
      <c r="E91" s="156"/>
      <c r="F91" s="178"/>
      <c r="G91" s="157"/>
      <c r="I91" s="184"/>
      <c r="J91" s="185"/>
      <c r="L91" s="158"/>
    </row>
    <row r="92" spans="4:12" s="154" customFormat="1" x14ac:dyDescent="0.25">
      <c r="D92" s="155"/>
      <c r="E92" s="156"/>
      <c r="F92" s="178"/>
      <c r="G92" s="157"/>
      <c r="I92" s="184"/>
      <c r="J92" s="185"/>
      <c r="L92" s="158"/>
    </row>
    <row r="93" spans="4:12" s="154" customFormat="1" x14ac:dyDescent="0.25">
      <c r="D93" s="155"/>
      <c r="E93" s="156"/>
      <c r="F93" s="178"/>
      <c r="G93" s="157"/>
      <c r="I93" s="184"/>
      <c r="J93" s="185"/>
      <c r="L93" s="158"/>
    </row>
    <row r="94" spans="4:12" s="154" customFormat="1" x14ac:dyDescent="0.25">
      <c r="D94" s="155"/>
      <c r="E94" s="156"/>
      <c r="F94" s="178"/>
      <c r="G94" s="157"/>
      <c r="I94" s="184"/>
      <c r="J94" s="185"/>
      <c r="L94" s="158"/>
    </row>
    <row r="95" spans="4:12" s="154" customFormat="1" x14ac:dyDescent="0.25">
      <c r="D95" s="155"/>
      <c r="E95" s="156"/>
      <c r="F95" s="178"/>
      <c r="G95" s="157"/>
      <c r="I95" s="184"/>
      <c r="J95" s="185"/>
      <c r="L95" s="158"/>
    </row>
    <row r="96" spans="4:12" s="154" customFormat="1" x14ac:dyDescent="0.25">
      <c r="D96" s="155"/>
      <c r="E96" s="156"/>
      <c r="F96" s="178"/>
      <c r="G96" s="157"/>
      <c r="I96" s="184"/>
      <c r="J96" s="185"/>
      <c r="L96" s="158"/>
    </row>
    <row r="97" spans="4:12" s="154" customFormat="1" x14ac:dyDescent="0.25">
      <c r="D97" s="155"/>
      <c r="E97" s="156"/>
      <c r="F97" s="178"/>
      <c r="G97" s="157"/>
      <c r="I97" s="184"/>
      <c r="J97" s="185"/>
      <c r="L97" s="158"/>
    </row>
    <row r="98" spans="4:12" s="154" customFormat="1" x14ac:dyDescent="0.25">
      <c r="D98" s="155"/>
      <c r="E98" s="156"/>
      <c r="F98" s="178"/>
      <c r="G98" s="157"/>
      <c r="I98" s="184"/>
      <c r="J98" s="185"/>
      <c r="L98" s="158"/>
    </row>
    <row r="99" spans="4:12" s="154" customFormat="1" x14ac:dyDescent="0.25">
      <c r="D99" s="155"/>
      <c r="E99" s="156"/>
      <c r="F99" s="178"/>
      <c r="G99" s="157"/>
      <c r="I99" s="184"/>
      <c r="J99" s="185"/>
      <c r="L99" s="158"/>
    </row>
    <row r="100" spans="4:12" s="154" customFormat="1" x14ac:dyDescent="0.25">
      <c r="D100" s="155"/>
      <c r="E100" s="156"/>
      <c r="F100" s="178"/>
      <c r="G100" s="157"/>
      <c r="I100" s="184"/>
      <c r="J100" s="185"/>
      <c r="L100" s="158"/>
    </row>
    <row r="101" spans="4:12" s="154" customFormat="1" x14ac:dyDescent="0.25">
      <c r="D101" s="155"/>
      <c r="E101" s="156"/>
      <c r="F101" s="178"/>
      <c r="G101" s="157"/>
      <c r="I101" s="184"/>
      <c r="J101" s="185"/>
      <c r="L101" s="158"/>
    </row>
    <row r="102" spans="4:12" s="154" customFormat="1" x14ac:dyDescent="0.25">
      <c r="D102" s="155"/>
      <c r="E102" s="156"/>
      <c r="F102" s="178"/>
      <c r="G102" s="157"/>
      <c r="I102" s="184"/>
      <c r="J102" s="185"/>
      <c r="L102" s="158"/>
    </row>
    <row r="103" spans="4:12" s="154" customFormat="1" x14ac:dyDescent="0.25">
      <c r="D103" s="155"/>
      <c r="E103" s="156"/>
      <c r="F103" s="178"/>
      <c r="G103" s="157"/>
      <c r="I103" s="184"/>
      <c r="J103" s="185"/>
      <c r="L103" s="158"/>
    </row>
    <row r="104" spans="4:12" s="154" customFormat="1" x14ac:dyDescent="0.25">
      <c r="D104" s="155"/>
      <c r="E104" s="156"/>
      <c r="F104" s="178"/>
      <c r="G104" s="157"/>
      <c r="I104" s="184"/>
      <c r="J104" s="185"/>
      <c r="L104" s="158"/>
    </row>
    <row r="105" spans="4:12" s="154" customFormat="1" x14ac:dyDescent="0.25">
      <c r="D105" s="155"/>
      <c r="E105" s="156"/>
      <c r="F105" s="178"/>
      <c r="G105" s="157"/>
      <c r="I105" s="184"/>
      <c r="J105" s="185"/>
      <c r="L105" s="158"/>
    </row>
    <row r="106" spans="4:12" s="154" customFormat="1" x14ac:dyDescent="0.25">
      <c r="D106" s="155"/>
      <c r="E106" s="156"/>
      <c r="F106" s="178"/>
      <c r="G106" s="157"/>
      <c r="I106" s="184"/>
      <c r="J106" s="185"/>
      <c r="L106" s="158"/>
    </row>
    <row r="107" spans="4:12" s="154" customFormat="1" x14ac:dyDescent="0.25">
      <c r="D107" s="155"/>
      <c r="E107" s="156"/>
      <c r="F107" s="178"/>
      <c r="G107" s="157"/>
      <c r="I107" s="184"/>
      <c r="J107" s="185"/>
      <c r="L107" s="158"/>
    </row>
    <row r="108" spans="4:12" s="154" customFormat="1" x14ac:dyDescent="0.25">
      <c r="D108" s="155"/>
      <c r="E108" s="156"/>
      <c r="F108" s="178"/>
      <c r="G108" s="157"/>
      <c r="I108" s="184"/>
      <c r="J108" s="185"/>
      <c r="L108" s="158"/>
    </row>
    <row r="109" spans="4:12" s="154" customFormat="1" x14ac:dyDescent="0.25">
      <c r="D109" s="155"/>
      <c r="E109" s="156"/>
      <c r="F109" s="178"/>
      <c r="G109" s="157"/>
      <c r="I109" s="184"/>
      <c r="J109" s="185"/>
      <c r="L109" s="158"/>
    </row>
    <row r="110" spans="4:12" s="154" customFormat="1" x14ac:dyDescent="0.25">
      <c r="D110" s="155"/>
      <c r="E110" s="156"/>
      <c r="F110" s="178"/>
      <c r="G110" s="157"/>
      <c r="I110" s="184"/>
      <c r="J110" s="185"/>
      <c r="L110" s="158"/>
    </row>
    <row r="111" spans="4:12" s="154" customFormat="1" x14ac:dyDescent="0.25">
      <c r="D111" s="155"/>
      <c r="E111" s="156"/>
      <c r="F111" s="178"/>
      <c r="G111" s="157"/>
      <c r="I111" s="184"/>
      <c r="J111" s="185"/>
      <c r="L111" s="158"/>
    </row>
    <row r="112" spans="4:12" s="154" customFormat="1" x14ac:dyDescent="0.25">
      <c r="D112" s="155"/>
      <c r="E112" s="156"/>
      <c r="F112" s="178"/>
      <c r="G112" s="157"/>
      <c r="I112" s="184"/>
      <c r="J112" s="185"/>
      <c r="L112" s="158"/>
    </row>
    <row r="113" spans="4:12" s="154" customFormat="1" x14ac:dyDescent="0.25">
      <c r="D113" s="155"/>
      <c r="E113" s="156"/>
      <c r="F113" s="178"/>
      <c r="G113" s="157"/>
      <c r="I113" s="184"/>
      <c r="J113" s="185"/>
      <c r="L113" s="158"/>
    </row>
    <row r="114" spans="4:12" s="154" customFormat="1" x14ac:dyDescent="0.25">
      <c r="D114" s="155"/>
      <c r="E114" s="156"/>
      <c r="F114" s="178"/>
      <c r="G114" s="157"/>
      <c r="I114" s="184"/>
      <c r="J114" s="185"/>
      <c r="L114" s="158"/>
    </row>
    <row r="115" spans="4:12" s="154" customFormat="1" x14ac:dyDescent="0.25">
      <c r="D115" s="155"/>
      <c r="E115" s="156"/>
      <c r="F115" s="178"/>
      <c r="G115" s="157"/>
      <c r="I115" s="184"/>
      <c r="J115" s="185"/>
      <c r="L115" s="158"/>
    </row>
    <row r="116" spans="4:12" s="154" customFormat="1" x14ac:dyDescent="0.25">
      <c r="D116" s="155"/>
      <c r="E116" s="156"/>
      <c r="F116" s="178"/>
      <c r="G116" s="157"/>
      <c r="I116" s="184"/>
      <c r="J116" s="185"/>
      <c r="L116" s="158"/>
    </row>
    <row r="117" spans="4:12" s="154" customFormat="1" x14ac:dyDescent="0.25">
      <c r="D117" s="155"/>
      <c r="E117" s="156"/>
      <c r="F117" s="178"/>
      <c r="G117" s="157"/>
      <c r="I117" s="184"/>
      <c r="J117" s="185"/>
      <c r="L117" s="158"/>
    </row>
    <row r="118" spans="4:12" s="154" customFormat="1" x14ac:dyDescent="0.25">
      <c r="D118" s="155"/>
      <c r="E118" s="156"/>
      <c r="F118" s="178"/>
      <c r="G118" s="157"/>
      <c r="I118" s="184"/>
      <c r="J118" s="185"/>
      <c r="L118" s="158"/>
    </row>
    <row r="119" spans="4:12" s="154" customFormat="1" x14ac:dyDescent="0.25">
      <c r="D119" s="155"/>
      <c r="E119" s="156"/>
      <c r="F119" s="178"/>
      <c r="G119" s="157"/>
      <c r="I119" s="184"/>
      <c r="J119" s="185"/>
      <c r="L119" s="158"/>
    </row>
    <row r="120" spans="4:12" s="154" customFormat="1" x14ac:dyDescent="0.25">
      <c r="D120" s="155"/>
      <c r="E120" s="156"/>
      <c r="F120" s="178"/>
      <c r="G120" s="157"/>
      <c r="I120" s="184"/>
      <c r="J120" s="185"/>
      <c r="L120" s="158"/>
    </row>
    <row r="121" spans="4:12" s="154" customFormat="1" x14ac:dyDescent="0.25">
      <c r="D121" s="155"/>
      <c r="E121" s="156"/>
      <c r="F121" s="178"/>
      <c r="G121" s="157"/>
      <c r="I121" s="184"/>
      <c r="J121" s="185"/>
      <c r="L121" s="158"/>
    </row>
    <row r="122" spans="4:12" s="154" customFormat="1" x14ac:dyDescent="0.25">
      <c r="D122" s="155"/>
      <c r="E122" s="156"/>
      <c r="F122" s="178"/>
      <c r="G122" s="157"/>
      <c r="I122" s="184"/>
      <c r="J122" s="185"/>
      <c r="L122" s="158"/>
    </row>
    <row r="123" spans="4:12" s="154" customFormat="1" x14ac:dyDescent="0.25">
      <c r="D123" s="155"/>
      <c r="E123" s="156"/>
      <c r="F123" s="178"/>
      <c r="G123" s="157"/>
      <c r="I123" s="184"/>
      <c r="J123" s="185"/>
      <c r="L123" s="158"/>
    </row>
    <row r="124" spans="4:12" s="154" customFormat="1" x14ac:dyDescent="0.25">
      <c r="D124" s="155"/>
      <c r="E124" s="156"/>
      <c r="F124" s="178"/>
      <c r="G124" s="157"/>
      <c r="I124" s="184"/>
      <c r="J124" s="185"/>
      <c r="L124" s="158"/>
    </row>
    <row r="125" spans="4:12" s="154" customFormat="1" x14ac:dyDescent="0.25">
      <c r="D125" s="155"/>
      <c r="E125" s="156"/>
      <c r="F125" s="178"/>
      <c r="G125" s="157"/>
      <c r="I125" s="184"/>
      <c r="J125" s="185"/>
      <c r="L125" s="158"/>
    </row>
    <row r="126" spans="4:12" s="154" customFormat="1" x14ac:dyDescent="0.25">
      <c r="D126" s="155"/>
      <c r="E126" s="156"/>
      <c r="F126" s="178"/>
      <c r="G126" s="157"/>
      <c r="I126" s="184"/>
      <c r="J126" s="185"/>
      <c r="L126" s="158"/>
    </row>
    <row r="127" spans="4:12" s="154" customFormat="1" x14ac:dyDescent="0.25">
      <c r="D127" s="155"/>
      <c r="E127" s="156"/>
      <c r="F127" s="178"/>
      <c r="G127" s="157"/>
      <c r="I127" s="184"/>
      <c r="J127" s="185"/>
      <c r="L127" s="158"/>
    </row>
    <row r="128" spans="4:12" s="154" customFormat="1" x14ac:dyDescent="0.25">
      <c r="D128" s="155"/>
      <c r="E128" s="156"/>
      <c r="F128" s="178"/>
      <c r="G128" s="157"/>
      <c r="I128" s="184"/>
      <c r="J128" s="185"/>
      <c r="L128" s="158"/>
    </row>
    <row r="129" spans="4:12" s="154" customFormat="1" x14ac:dyDescent="0.25">
      <c r="D129" s="155"/>
      <c r="E129" s="156"/>
      <c r="F129" s="178"/>
      <c r="G129" s="157"/>
      <c r="I129" s="184"/>
      <c r="J129" s="185"/>
      <c r="L129" s="158"/>
    </row>
    <row r="130" spans="4:12" s="154" customFormat="1" x14ac:dyDescent="0.25">
      <c r="D130" s="155"/>
      <c r="E130" s="156"/>
      <c r="F130" s="178"/>
      <c r="G130" s="157"/>
      <c r="I130" s="184"/>
      <c r="J130" s="185"/>
      <c r="L130" s="158"/>
    </row>
    <row r="131" spans="4:12" s="154" customFormat="1" x14ac:dyDescent="0.25">
      <c r="D131" s="155"/>
      <c r="E131" s="156"/>
      <c r="F131" s="178"/>
      <c r="G131" s="157"/>
      <c r="I131" s="184"/>
      <c r="J131" s="185"/>
      <c r="L131" s="158"/>
    </row>
    <row r="132" spans="4:12" s="154" customFormat="1" x14ac:dyDescent="0.25">
      <c r="D132" s="155"/>
      <c r="E132" s="156"/>
      <c r="F132" s="178"/>
      <c r="G132" s="157"/>
      <c r="I132" s="184"/>
      <c r="J132" s="185"/>
      <c r="L132" s="158"/>
    </row>
    <row r="133" spans="4:12" s="154" customFormat="1" x14ac:dyDescent="0.25">
      <c r="D133" s="155"/>
      <c r="E133" s="156"/>
      <c r="F133" s="178"/>
      <c r="G133" s="157"/>
      <c r="I133" s="184"/>
      <c r="J133" s="185"/>
      <c r="L133" s="158"/>
    </row>
    <row r="134" spans="4:12" s="154" customFormat="1" x14ac:dyDescent="0.25">
      <c r="D134" s="155"/>
      <c r="E134" s="156"/>
      <c r="F134" s="178"/>
      <c r="G134" s="157"/>
      <c r="I134" s="184"/>
      <c r="J134" s="185"/>
      <c r="L134" s="158"/>
    </row>
    <row r="135" spans="4:12" s="154" customFormat="1" x14ac:dyDescent="0.25">
      <c r="D135" s="155"/>
      <c r="E135" s="156"/>
      <c r="F135" s="178"/>
      <c r="G135" s="157"/>
      <c r="I135" s="184"/>
      <c r="J135" s="185"/>
      <c r="L135" s="158"/>
    </row>
    <row r="136" spans="4:12" s="154" customFormat="1" x14ac:dyDescent="0.25">
      <c r="D136" s="155"/>
      <c r="E136" s="156"/>
      <c r="F136" s="178"/>
      <c r="G136" s="157"/>
      <c r="I136" s="184"/>
      <c r="J136" s="185"/>
      <c r="L136" s="158"/>
    </row>
    <row r="137" spans="4:12" s="154" customFormat="1" x14ac:dyDescent="0.25">
      <c r="D137" s="155"/>
      <c r="E137" s="156"/>
      <c r="F137" s="178"/>
      <c r="G137" s="157"/>
      <c r="I137" s="184"/>
      <c r="J137" s="185"/>
      <c r="L137" s="158"/>
    </row>
    <row r="138" spans="4:12" s="154" customFormat="1" x14ac:dyDescent="0.25">
      <c r="D138" s="155"/>
      <c r="E138" s="156"/>
      <c r="F138" s="178"/>
      <c r="G138" s="157"/>
      <c r="I138" s="184"/>
      <c r="J138" s="185"/>
      <c r="L138" s="158"/>
    </row>
    <row r="139" spans="4:12" s="154" customFormat="1" x14ac:dyDescent="0.25">
      <c r="D139" s="155"/>
      <c r="E139" s="156"/>
      <c r="F139" s="178"/>
      <c r="G139" s="157"/>
      <c r="I139" s="184"/>
      <c r="J139" s="185"/>
      <c r="L139" s="158"/>
    </row>
    <row r="140" spans="4:12" s="154" customFormat="1" x14ac:dyDescent="0.25">
      <c r="D140" s="155"/>
      <c r="E140" s="156"/>
      <c r="F140" s="178"/>
      <c r="G140" s="157"/>
      <c r="I140" s="184"/>
      <c r="J140" s="185"/>
      <c r="L140" s="158"/>
    </row>
    <row r="141" spans="4:12" s="154" customFormat="1" x14ac:dyDescent="0.25">
      <c r="D141" s="155"/>
      <c r="E141" s="156"/>
      <c r="F141" s="178"/>
      <c r="G141" s="157"/>
      <c r="I141" s="184"/>
      <c r="J141" s="185"/>
      <c r="L141" s="158"/>
    </row>
    <row r="142" spans="4:12" s="154" customFormat="1" x14ac:dyDescent="0.25">
      <c r="D142" s="155"/>
      <c r="E142" s="156"/>
      <c r="F142" s="178"/>
      <c r="G142" s="157"/>
      <c r="I142" s="184"/>
      <c r="J142" s="185"/>
      <c r="L142" s="158"/>
    </row>
    <row r="143" spans="4:12" s="154" customFormat="1" x14ac:dyDescent="0.25">
      <c r="D143" s="155"/>
      <c r="E143" s="156"/>
      <c r="F143" s="178"/>
      <c r="G143" s="157"/>
      <c r="I143" s="184"/>
      <c r="J143" s="185"/>
      <c r="L143" s="158"/>
    </row>
    <row r="144" spans="4:12" s="154" customFormat="1" x14ac:dyDescent="0.25">
      <c r="D144" s="155"/>
      <c r="E144" s="156"/>
      <c r="F144" s="178"/>
      <c r="G144" s="157"/>
      <c r="I144" s="184"/>
      <c r="J144" s="185"/>
      <c r="L144" s="158"/>
    </row>
    <row r="145" spans="4:12" s="154" customFormat="1" x14ac:dyDescent="0.25">
      <c r="D145" s="155"/>
      <c r="E145" s="156"/>
      <c r="F145" s="178"/>
      <c r="G145" s="157"/>
      <c r="I145" s="184"/>
      <c r="J145" s="185"/>
      <c r="L145" s="158"/>
    </row>
    <row r="146" spans="4:12" s="154" customFormat="1" x14ac:dyDescent="0.25">
      <c r="D146" s="155"/>
      <c r="E146" s="156"/>
      <c r="F146" s="178"/>
      <c r="G146" s="157"/>
      <c r="I146" s="184"/>
      <c r="J146" s="185"/>
      <c r="L146" s="158"/>
    </row>
    <row r="147" spans="4:12" s="154" customFormat="1" x14ac:dyDescent="0.25">
      <c r="D147" s="155"/>
      <c r="E147" s="156"/>
      <c r="F147" s="178"/>
      <c r="G147" s="157"/>
      <c r="I147" s="184"/>
      <c r="J147" s="185"/>
      <c r="L147" s="158"/>
    </row>
    <row r="148" spans="4:12" s="154" customFormat="1" x14ac:dyDescent="0.25">
      <c r="D148" s="155"/>
      <c r="E148" s="156"/>
      <c r="F148" s="178"/>
      <c r="G148" s="157"/>
      <c r="I148" s="184"/>
      <c r="J148" s="185"/>
      <c r="L148" s="158"/>
    </row>
    <row r="149" spans="4:12" s="154" customFormat="1" x14ac:dyDescent="0.25">
      <c r="D149" s="155"/>
      <c r="E149" s="156"/>
      <c r="F149" s="178"/>
      <c r="G149" s="157"/>
      <c r="I149" s="184"/>
      <c r="J149" s="185"/>
      <c r="L149" s="158"/>
    </row>
    <row r="150" spans="4:12" s="154" customFormat="1" x14ac:dyDescent="0.25">
      <c r="D150" s="155"/>
      <c r="E150" s="156"/>
      <c r="F150" s="178"/>
      <c r="G150" s="157"/>
      <c r="I150" s="184"/>
      <c r="J150" s="185"/>
      <c r="L150" s="158"/>
    </row>
    <row r="151" spans="4:12" s="154" customFormat="1" x14ac:dyDescent="0.25">
      <c r="D151" s="155"/>
      <c r="E151" s="156"/>
      <c r="F151" s="178"/>
      <c r="G151" s="157"/>
      <c r="I151" s="184"/>
      <c r="J151" s="185"/>
      <c r="L151" s="158"/>
    </row>
    <row r="152" spans="4:12" s="154" customFormat="1" x14ac:dyDescent="0.25">
      <c r="D152" s="155"/>
      <c r="E152" s="156"/>
      <c r="F152" s="178"/>
      <c r="G152" s="157"/>
      <c r="I152" s="184"/>
      <c r="J152" s="185"/>
      <c r="L152" s="158"/>
    </row>
    <row r="153" spans="4:12" s="154" customFormat="1" x14ac:dyDescent="0.25">
      <c r="D153" s="155"/>
      <c r="E153" s="156"/>
      <c r="F153" s="178"/>
      <c r="G153" s="157"/>
      <c r="I153" s="184"/>
      <c r="J153" s="185"/>
      <c r="L153" s="158"/>
    </row>
    <row r="154" spans="4:12" s="154" customFormat="1" x14ac:dyDescent="0.25">
      <c r="D154" s="155"/>
      <c r="E154" s="156"/>
      <c r="F154" s="178"/>
      <c r="G154" s="157"/>
      <c r="I154" s="184"/>
      <c r="J154" s="185"/>
      <c r="L154" s="158"/>
    </row>
    <row r="155" spans="4:12" s="154" customFormat="1" x14ac:dyDescent="0.25">
      <c r="D155" s="155"/>
      <c r="E155" s="156"/>
      <c r="F155" s="178"/>
      <c r="G155" s="157"/>
      <c r="I155" s="184"/>
      <c r="J155" s="185"/>
      <c r="L155" s="158"/>
    </row>
    <row r="156" spans="4:12" s="154" customFormat="1" x14ac:dyDescent="0.25">
      <c r="D156" s="155"/>
      <c r="E156" s="156"/>
      <c r="F156" s="178"/>
      <c r="G156" s="157"/>
      <c r="I156" s="184"/>
      <c r="J156" s="185"/>
      <c r="L156" s="158"/>
    </row>
    <row r="157" spans="4:12" s="154" customFormat="1" x14ac:dyDescent="0.25">
      <c r="D157" s="155"/>
      <c r="E157" s="156"/>
      <c r="F157" s="178"/>
      <c r="G157" s="157"/>
      <c r="I157" s="184"/>
      <c r="J157" s="185"/>
      <c r="L157" s="158"/>
    </row>
    <row r="158" spans="4:12" s="154" customFormat="1" x14ac:dyDescent="0.25">
      <c r="D158" s="155"/>
      <c r="E158" s="156"/>
      <c r="F158" s="178"/>
      <c r="G158" s="157"/>
      <c r="I158" s="184"/>
      <c r="J158" s="185"/>
      <c r="L158" s="158"/>
    </row>
    <row r="159" spans="4:12" s="154" customFormat="1" x14ac:dyDescent="0.25">
      <c r="D159" s="155"/>
      <c r="E159" s="156"/>
      <c r="F159" s="178"/>
      <c r="G159" s="157"/>
      <c r="I159" s="184"/>
      <c r="J159" s="185"/>
      <c r="L159" s="158"/>
    </row>
    <row r="160" spans="4:12" x14ac:dyDescent="0.25">
      <c r="F160" s="315"/>
      <c r="G160" s="290"/>
    </row>
    <row r="161" spans="6:7" x14ac:dyDescent="0.25">
      <c r="F161" s="315"/>
      <c r="G161" s="290"/>
    </row>
    <row r="162" spans="6:7" x14ac:dyDescent="0.25">
      <c r="F162" s="315"/>
      <c r="G162" s="290"/>
    </row>
    <row r="163" spans="6:7" x14ac:dyDescent="0.25">
      <c r="F163" s="315"/>
      <c r="G163" s="290"/>
    </row>
    <row r="164" spans="6:7" x14ac:dyDescent="0.25">
      <c r="F164" s="315"/>
      <c r="G164" s="290"/>
    </row>
    <row r="165" spans="6:7" x14ac:dyDescent="0.25">
      <c r="F165" s="315"/>
      <c r="G165" s="290"/>
    </row>
    <row r="166" spans="6:7" x14ac:dyDescent="0.25">
      <c r="F166" s="315"/>
      <c r="G166" s="290"/>
    </row>
    <row r="167" spans="6:7" x14ac:dyDescent="0.25">
      <c r="F167" s="315"/>
      <c r="G167" s="290"/>
    </row>
    <row r="168" spans="6:7" x14ac:dyDescent="0.25">
      <c r="F168" s="315"/>
      <c r="G168" s="290"/>
    </row>
    <row r="169" spans="6:7" x14ac:dyDescent="0.25">
      <c r="F169" s="315"/>
      <c r="G169" s="290"/>
    </row>
    <row r="170" spans="6:7" x14ac:dyDescent="0.25">
      <c r="F170" s="315"/>
      <c r="G170" s="290"/>
    </row>
    <row r="171" spans="6:7" x14ac:dyDescent="0.25">
      <c r="F171" s="315"/>
      <c r="G171" s="290"/>
    </row>
    <row r="172" spans="6:7" x14ac:dyDescent="0.25">
      <c r="F172" s="315"/>
      <c r="G172" s="290"/>
    </row>
    <row r="173" spans="6:7" x14ac:dyDescent="0.25">
      <c r="F173" s="315"/>
      <c r="G173" s="290"/>
    </row>
    <row r="174" spans="6:7" x14ac:dyDescent="0.25">
      <c r="F174" s="315"/>
      <c r="G174" s="290"/>
    </row>
    <row r="175" spans="6:7" x14ac:dyDescent="0.25">
      <c r="F175" s="315"/>
      <c r="G175" s="290"/>
    </row>
    <row r="176" spans="6:7" x14ac:dyDescent="0.25">
      <c r="F176" s="315"/>
      <c r="G176" s="290"/>
    </row>
    <row r="177" spans="6:7" x14ac:dyDescent="0.25">
      <c r="F177" s="315"/>
      <c r="G177" s="290"/>
    </row>
    <row r="178" spans="6:7" x14ac:dyDescent="0.25">
      <c r="F178" s="315"/>
      <c r="G178" s="290"/>
    </row>
    <row r="179" spans="6:7" x14ac:dyDescent="0.25">
      <c r="F179" s="315"/>
      <c r="G179" s="290"/>
    </row>
    <row r="180" spans="6:7" x14ac:dyDescent="0.25">
      <c r="F180" s="315"/>
      <c r="G180" s="290"/>
    </row>
    <row r="181" spans="6:7" x14ac:dyDescent="0.25">
      <c r="F181" s="315"/>
      <c r="G181" s="290"/>
    </row>
    <row r="182" spans="6:7" x14ac:dyDescent="0.25">
      <c r="F182" s="315"/>
      <c r="G182" s="290"/>
    </row>
    <row r="183" spans="6:7" x14ac:dyDescent="0.25">
      <c r="F183" s="315"/>
      <c r="G183" s="290"/>
    </row>
    <row r="184" spans="6:7" x14ac:dyDescent="0.25">
      <c r="F184" s="315"/>
      <c r="G184" s="290"/>
    </row>
    <row r="185" spans="6:7" x14ac:dyDescent="0.25">
      <c r="F185" s="315"/>
      <c r="G185" s="290"/>
    </row>
    <row r="186" spans="6:7" x14ac:dyDescent="0.25">
      <c r="F186" s="315"/>
      <c r="G186" s="290"/>
    </row>
    <row r="187" spans="6:7" x14ac:dyDescent="0.25">
      <c r="F187" s="315"/>
      <c r="G187" s="290"/>
    </row>
    <row r="188" spans="6:7" x14ac:dyDescent="0.25">
      <c r="F188" s="315"/>
      <c r="G188" s="290"/>
    </row>
    <row r="189" spans="6:7" x14ac:dyDescent="0.25">
      <c r="F189" s="315"/>
      <c r="G189" s="290"/>
    </row>
    <row r="190" spans="6:7" x14ac:dyDescent="0.25">
      <c r="F190" s="315"/>
      <c r="G190" s="290"/>
    </row>
    <row r="191" spans="6:7" x14ac:dyDescent="0.25">
      <c r="F191" s="315"/>
      <c r="G191" s="290"/>
    </row>
    <row r="192" spans="6:7" x14ac:dyDescent="0.25">
      <c r="F192" s="315"/>
      <c r="G192" s="290"/>
    </row>
    <row r="193" spans="6:7" x14ac:dyDescent="0.25">
      <c r="F193" s="315"/>
      <c r="G193" s="290"/>
    </row>
    <row r="194" spans="6:7" x14ac:dyDescent="0.25">
      <c r="F194" s="315"/>
      <c r="G194" s="290"/>
    </row>
    <row r="195" spans="6:7" x14ac:dyDescent="0.25">
      <c r="F195" s="315"/>
      <c r="G195" s="290"/>
    </row>
    <row r="196" spans="6:7" x14ac:dyDescent="0.25">
      <c r="F196" s="315"/>
      <c r="G196" s="290"/>
    </row>
    <row r="197" spans="6:7" x14ac:dyDescent="0.25">
      <c r="F197" s="315"/>
      <c r="G197" s="290"/>
    </row>
    <row r="198" spans="6:7" x14ac:dyDescent="0.25">
      <c r="F198" s="315"/>
      <c r="G198" s="290"/>
    </row>
    <row r="199" spans="6:7" x14ac:dyDescent="0.25">
      <c r="F199" s="315"/>
      <c r="G199" s="290"/>
    </row>
    <row r="200" spans="6:7" x14ac:dyDescent="0.25">
      <c r="F200" s="315"/>
      <c r="G200" s="290"/>
    </row>
    <row r="201" spans="6:7" x14ac:dyDescent="0.25">
      <c r="F201" s="315"/>
      <c r="G201" s="290"/>
    </row>
    <row r="202" spans="6:7" x14ac:dyDescent="0.25">
      <c r="F202" s="315"/>
      <c r="G202" s="290"/>
    </row>
    <row r="203" spans="6:7" x14ac:dyDescent="0.25">
      <c r="F203" s="315"/>
      <c r="G203" s="290"/>
    </row>
    <row r="204" spans="6:7" x14ac:dyDescent="0.25">
      <c r="F204" s="315"/>
      <c r="G204" s="290"/>
    </row>
    <row r="205" spans="6:7" x14ac:dyDescent="0.25">
      <c r="F205" s="315"/>
      <c r="G205" s="290"/>
    </row>
    <row r="206" spans="6:7" x14ac:dyDescent="0.25">
      <c r="F206" s="315"/>
      <c r="G206" s="290"/>
    </row>
    <row r="207" spans="6:7" x14ac:dyDescent="0.25">
      <c r="F207" s="315"/>
      <c r="G207" s="290"/>
    </row>
    <row r="208" spans="6:7" x14ac:dyDescent="0.25">
      <c r="F208" s="315"/>
      <c r="G208" s="290"/>
    </row>
    <row r="209" spans="6:7" x14ac:dyDescent="0.25">
      <c r="F209" s="315"/>
      <c r="G209" s="290"/>
    </row>
    <row r="210" spans="6:7" x14ac:dyDescent="0.25">
      <c r="F210" s="315"/>
      <c r="G210" s="290"/>
    </row>
    <row r="211" spans="6:7" x14ac:dyDescent="0.25">
      <c r="F211" s="315"/>
      <c r="G211" s="290"/>
    </row>
    <row r="212" spans="6:7" x14ac:dyDescent="0.25">
      <c r="F212" s="315"/>
      <c r="G212" s="290"/>
    </row>
    <row r="213" spans="6:7" x14ac:dyDescent="0.25">
      <c r="F213" s="315"/>
      <c r="G213" s="290"/>
    </row>
    <row r="214" spans="6:7" x14ac:dyDescent="0.25">
      <c r="F214" s="315"/>
      <c r="G214" s="290"/>
    </row>
    <row r="215" spans="6:7" x14ac:dyDescent="0.25">
      <c r="F215" s="315"/>
      <c r="G215" s="290"/>
    </row>
    <row r="216" spans="6:7" x14ac:dyDescent="0.25">
      <c r="F216" s="315"/>
      <c r="G216" s="290"/>
    </row>
    <row r="217" spans="6:7" x14ac:dyDescent="0.25">
      <c r="F217" s="315"/>
      <c r="G217" s="290"/>
    </row>
    <row r="218" spans="6:7" x14ac:dyDescent="0.25">
      <c r="F218" s="315"/>
      <c r="G218" s="290"/>
    </row>
    <row r="219" spans="6:7" x14ac:dyDescent="0.25">
      <c r="F219" s="315"/>
      <c r="G219" s="290"/>
    </row>
    <row r="220" spans="6:7" x14ac:dyDescent="0.25">
      <c r="F220" s="315"/>
      <c r="G220" s="290"/>
    </row>
    <row r="221" spans="6:7" x14ac:dyDescent="0.25">
      <c r="F221" s="315"/>
      <c r="G221" s="290"/>
    </row>
    <row r="222" spans="6:7" x14ac:dyDescent="0.25">
      <c r="F222" s="315"/>
      <c r="G222" s="290"/>
    </row>
    <row r="223" spans="6:7" x14ac:dyDescent="0.25">
      <c r="F223" s="315"/>
      <c r="G223" s="290"/>
    </row>
    <row r="224" spans="6:7" x14ac:dyDescent="0.25">
      <c r="F224" s="315"/>
      <c r="G224" s="290"/>
    </row>
    <row r="225" spans="6:7" x14ac:dyDescent="0.25">
      <c r="F225" s="315"/>
      <c r="G225" s="290"/>
    </row>
    <row r="226" spans="6:7" x14ac:dyDescent="0.25">
      <c r="F226" s="315"/>
      <c r="G226" s="290"/>
    </row>
    <row r="227" spans="6:7" x14ac:dyDescent="0.25">
      <c r="F227" s="315"/>
      <c r="G227" s="290"/>
    </row>
    <row r="228" spans="6:7" x14ac:dyDescent="0.25">
      <c r="F228" s="315"/>
      <c r="G228" s="290"/>
    </row>
    <row r="229" spans="6:7" x14ac:dyDescent="0.25">
      <c r="F229" s="315"/>
      <c r="G229" s="290"/>
    </row>
    <row r="230" spans="6:7" x14ac:dyDescent="0.25">
      <c r="F230" s="315"/>
      <c r="G230" s="290"/>
    </row>
    <row r="231" spans="6:7" x14ac:dyDescent="0.25">
      <c r="F231" s="315"/>
      <c r="G231" s="290"/>
    </row>
    <row r="232" spans="6:7" x14ac:dyDescent="0.25">
      <c r="F232" s="315"/>
      <c r="G232" s="290"/>
    </row>
    <row r="233" spans="6:7" x14ac:dyDescent="0.25">
      <c r="F233" s="315"/>
      <c r="G233" s="290"/>
    </row>
    <row r="234" spans="6:7" x14ac:dyDescent="0.25">
      <c r="F234" s="315"/>
      <c r="G234" s="290"/>
    </row>
    <row r="235" spans="6:7" x14ac:dyDescent="0.25">
      <c r="F235" s="315"/>
      <c r="G235" s="290"/>
    </row>
    <row r="236" spans="6:7" x14ac:dyDescent="0.25">
      <c r="F236" s="315"/>
      <c r="G236" s="290"/>
    </row>
    <row r="237" spans="6:7" x14ac:dyDescent="0.25">
      <c r="F237" s="315"/>
      <c r="G237" s="290"/>
    </row>
    <row r="238" spans="6:7" x14ac:dyDescent="0.25">
      <c r="F238" s="315"/>
      <c r="G238" s="290"/>
    </row>
    <row r="239" spans="6:7" x14ac:dyDescent="0.25">
      <c r="F239" s="315"/>
      <c r="G239" s="290"/>
    </row>
    <row r="240" spans="6:7" x14ac:dyDescent="0.25">
      <c r="F240" s="315"/>
      <c r="G240" s="290"/>
    </row>
    <row r="241" spans="6:7" x14ac:dyDescent="0.25">
      <c r="F241" s="315"/>
      <c r="G241" s="290"/>
    </row>
    <row r="242" spans="6:7" x14ac:dyDescent="0.25">
      <c r="F242" s="315"/>
      <c r="G242" s="290"/>
    </row>
    <row r="243" spans="6:7" x14ac:dyDescent="0.25">
      <c r="F243" s="315"/>
      <c r="G243" s="290"/>
    </row>
    <row r="244" spans="6:7" x14ac:dyDescent="0.25">
      <c r="F244" s="315"/>
      <c r="G244" s="290"/>
    </row>
    <row r="245" spans="6:7" x14ac:dyDescent="0.25">
      <c r="F245" s="315"/>
      <c r="G245" s="290"/>
    </row>
    <row r="246" spans="6:7" x14ac:dyDescent="0.25">
      <c r="F246" s="315"/>
      <c r="G246" s="290"/>
    </row>
    <row r="247" spans="6:7" x14ac:dyDescent="0.25">
      <c r="F247" s="315"/>
      <c r="G247" s="290"/>
    </row>
    <row r="248" spans="6:7" x14ac:dyDescent="0.25">
      <c r="F248" s="315"/>
      <c r="G248" s="290"/>
    </row>
    <row r="249" spans="6:7" x14ac:dyDescent="0.25">
      <c r="F249" s="315"/>
      <c r="G249" s="290"/>
    </row>
    <row r="250" spans="6:7" x14ac:dyDescent="0.25">
      <c r="F250" s="315"/>
      <c r="G250" s="290"/>
    </row>
    <row r="251" spans="6:7" x14ac:dyDescent="0.25">
      <c r="F251" s="315"/>
      <c r="G251" s="290"/>
    </row>
    <row r="252" spans="6:7" x14ac:dyDescent="0.25">
      <c r="F252" s="315"/>
      <c r="G252" s="290"/>
    </row>
    <row r="253" spans="6:7" x14ac:dyDescent="0.25">
      <c r="F253" s="315"/>
      <c r="G253" s="290"/>
    </row>
    <row r="254" spans="6:7" x14ac:dyDescent="0.25">
      <c r="F254" s="315"/>
      <c r="G254" s="290"/>
    </row>
    <row r="255" spans="6:7" x14ac:dyDescent="0.25">
      <c r="F255" s="315"/>
      <c r="G255" s="290"/>
    </row>
    <row r="256" spans="6:7" x14ac:dyDescent="0.25">
      <c r="F256" s="315"/>
      <c r="G256" s="290"/>
    </row>
    <row r="257" spans="6:7" x14ac:dyDescent="0.25">
      <c r="F257" s="315"/>
      <c r="G257" s="290"/>
    </row>
    <row r="258" spans="6:7" x14ac:dyDescent="0.25">
      <c r="F258" s="315"/>
      <c r="G258" s="290"/>
    </row>
    <row r="259" spans="6:7" x14ac:dyDescent="0.25">
      <c r="F259" s="315"/>
      <c r="G259" s="290"/>
    </row>
    <row r="260" spans="6:7" x14ac:dyDescent="0.25">
      <c r="F260" s="315"/>
      <c r="G260" s="290"/>
    </row>
    <row r="261" spans="6:7" x14ac:dyDescent="0.25">
      <c r="F261" s="315"/>
      <c r="G261" s="290"/>
    </row>
    <row r="262" spans="6:7" x14ac:dyDescent="0.25">
      <c r="F262" s="315"/>
      <c r="G262" s="290"/>
    </row>
    <row r="263" spans="6:7" x14ac:dyDescent="0.25">
      <c r="F263" s="315"/>
      <c r="G263" s="290"/>
    </row>
    <row r="264" spans="6:7" x14ac:dyDescent="0.25">
      <c r="F264" s="315"/>
      <c r="G264" s="290"/>
    </row>
    <row r="265" spans="6:7" x14ac:dyDescent="0.25">
      <c r="F265" s="315"/>
      <c r="G265" s="290"/>
    </row>
    <row r="266" spans="6:7" x14ac:dyDescent="0.25">
      <c r="F266" s="315"/>
      <c r="G266" s="290"/>
    </row>
    <row r="267" spans="6:7" x14ac:dyDescent="0.25">
      <c r="F267" s="315"/>
      <c r="G267" s="290"/>
    </row>
    <row r="268" spans="6:7" x14ac:dyDescent="0.25">
      <c r="F268" s="315"/>
      <c r="G268" s="290"/>
    </row>
    <row r="269" spans="6:7" x14ac:dyDescent="0.25">
      <c r="F269" s="315"/>
      <c r="G269" s="290"/>
    </row>
    <row r="270" spans="6:7" x14ac:dyDescent="0.25">
      <c r="F270" s="315"/>
      <c r="G270" s="290"/>
    </row>
    <row r="271" spans="6:7" x14ac:dyDescent="0.25">
      <c r="F271" s="315"/>
      <c r="G271" s="290"/>
    </row>
    <row r="272" spans="6:7" x14ac:dyDescent="0.25">
      <c r="F272" s="315"/>
      <c r="G272" s="290"/>
    </row>
    <row r="273" spans="6:7" x14ac:dyDescent="0.25">
      <c r="F273" s="315"/>
      <c r="G273" s="290"/>
    </row>
    <row r="274" spans="6:7" x14ac:dyDescent="0.25">
      <c r="F274" s="315"/>
      <c r="G274" s="290"/>
    </row>
    <row r="275" spans="6:7" x14ac:dyDescent="0.25">
      <c r="F275" s="315"/>
      <c r="G275" s="290"/>
    </row>
    <row r="276" spans="6:7" x14ac:dyDescent="0.25">
      <c r="F276" s="315"/>
      <c r="G276" s="290"/>
    </row>
    <row r="277" spans="6:7" x14ac:dyDescent="0.25">
      <c r="F277" s="315"/>
      <c r="G277" s="290"/>
    </row>
    <row r="278" spans="6:7" x14ac:dyDescent="0.25">
      <c r="F278" s="315"/>
      <c r="G278" s="290"/>
    </row>
    <row r="279" spans="6:7" x14ac:dyDescent="0.25">
      <c r="F279" s="315"/>
      <c r="G279" s="290"/>
    </row>
    <row r="280" spans="6:7" x14ac:dyDescent="0.25">
      <c r="F280" s="315"/>
      <c r="G280" s="290"/>
    </row>
    <row r="281" spans="6:7" x14ac:dyDescent="0.25">
      <c r="F281" s="315"/>
      <c r="G281" s="290"/>
    </row>
    <row r="282" spans="6:7" x14ac:dyDescent="0.25">
      <c r="F282" s="315"/>
      <c r="G282" s="290"/>
    </row>
    <row r="283" spans="6:7" x14ac:dyDescent="0.25">
      <c r="F283" s="315"/>
      <c r="G283" s="290"/>
    </row>
    <row r="284" spans="6:7" x14ac:dyDescent="0.25">
      <c r="F284" s="315"/>
      <c r="G284" s="290"/>
    </row>
    <row r="285" spans="6:7" x14ac:dyDescent="0.25">
      <c r="F285" s="315"/>
      <c r="G285" s="290"/>
    </row>
    <row r="286" spans="6:7" x14ac:dyDescent="0.25">
      <c r="F286" s="315"/>
      <c r="G286" s="290"/>
    </row>
    <row r="287" spans="6:7" x14ac:dyDescent="0.25">
      <c r="F287" s="315"/>
      <c r="G287" s="290"/>
    </row>
    <row r="288" spans="6:7" x14ac:dyDescent="0.25">
      <c r="F288" s="315"/>
      <c r="G288" s="290"/>
    </row>
    <row r="289" spans="6:7" x14ac:dyDescent="0.25">
      <c r="F289" s="315"/>
      <c r="G289" s="290"/>
    </row>
    <row r="290" spans="6:7" x14ac:dyDescent="0.25">
      <c r="F290" s="315"/>
      <c r="G290" s="290"/>
    </row>
    <row r="291" spans="6:7" x14ac:dyDescent="0.25">
      <c r="F291" s="315"/>
      <c r="G291" s="290"/>
    </row>
    <row r="292" spans="6:7" x14ac:dyDescent="0.25">
      <c r="F292" s="315"/>
      <c r="G292" s="290"/>
    </row>
    <row r="293" spans="6:7" x14ac:dyDescent="0.25">
      <c r="F293" s="315"/>
      <c r="G293" s="290"/>
    </row>
    <row r="294" spans="6:7" x14ac:dyDescent="0.25">
      <c r="F294" s="315"/>
      <c r="G294" s="290"/>
    </row>
    <row r="295" spans="6:7" x14ac:dyDescent="0.25">
      <c r="F295" s="315"/>
      <c r="G295" s="290"/>
    </row>
    <row r="296" spans="6:7" x14ac:dyDescent="0.25">
      <c r="F296" s="315"/>
      <c r="G296" s="290"/>
    </row>
    <row r="297" spans="6:7" x14ac:dyDescent="0.25">
      <c r="F297" s="315"/>
      <c r="G297" s="290"/>
    </row>
    <row r="298" spans="6:7" x14ac:dyDescent="0.25">
      <c r="F298" s="315"/>
      <c r="G298" s="290"/>
    </row>
    <row r="299" spans="6:7" x14ac:dyDescent="0.25">
      <c r="F299" s="315"/>
      <c r="G299" s="290"/>
    </row>
    <row r="300" spans="6:7" x14ac:dyDescent="0.25">
      <c r="F300" s="315"/>
      <c r="G300" s="290"/>
    </row>
    <row r="301" spans="6:7" x14ac:dyDescent="0.25">
      <c r="F301" s="315"/>
      <c r="G301" s="290"/>
    </row>
    <row r="302" spans="6:7" x14ac:dyDescent="0.25">
      <c r="F302" s="315"/>
      <c r="G302" s="290"/>
    </row>
    <row r="303" spans="6:7" x14ac:dyDescent="0.25">
      <c r="F303" s="315"/>
      <c r="G303" s="290"/>
    </row>
    <row r="304" spans="6:7" x14ac:dyDescent="0.25">
      <c r="F304" s="315"/>
      <c r="G304" s="290"/>
    </row>
    <row r="305" spans="6:7" x14ac:dyDescent="0.25">
      <c r="F305" s="315"/>
      <c r="G305" s="290"/>
    </row>
    <row r="306" spans="6:7" x14ac:dyDescent="0.25">
      <c r="F306" s="315"/>
      <c r="G306" s="290"/>
    </row>
    <row r="307" spans="6:7" x14ac:dyDescent="0.25">
      <c r="F307" s="315"/>
      <c r="G307" s="290"/>
    </row>
    <row r="308" spans="6:7" x14ac:dyDescent="0.25">
      <c r="F308" s="315"/>
      <c r="G308" s="290"/>
    </row>
    <row r="309" spans="6:7" x14ac:dyDescent="0.25">
      <c r="F309" s="315"/>
      <c r="G309" s="290"/>
    </row>
    <row r="310" spans="6:7" x14ac:dyDescent="0.25">
      <c r="F310" s="315"/>
      <c r="G310" s="290"/>
    </row>
    <row r="311" spans="6:7" x14ac:dyDescent="0.25">
      <c r="F311" s="315"/>
      <c r="G311" s="290"/>
    </row>
    <row r="312" spans="6:7" x14ac:dyDescent="0.25">
      <c r="F312" s="315"/>
      <c r="G312" s="290"/>
    </row>
    <row r="313" spans="6:7" x14ac:dyDescent="0.25">
      <c r="F313" s="315"/>
      <c r="G313" s="290"/>
    </row>
    <row r="314" spans="6:7" x14ac:dyDescent="0.25">
      <c r="F314" s="315"/>
      <c r="G314" s="290"/>
    </row>
    <row r="315" spans="6:7" x14ac:dyDescent="0.25">
      <c r="F315" s="315"/>
      <c r="G315" s="290"/>
    </row>
    <row r="316" spans="6:7" x14ac:dyDescent="0.25">
      <c r="F316" s="315"/>
      <c r="G316" s="290"/>
    </row>
    <row r="317" spans="6:7" x14ac:dyDescent="0.25">
      <c r="F317" s="315"/>
      <c r="G317" s="290"/>
    </row>
    <row r="318" spans="6:7" x14ac:dyDescent="0.25">
      <c r="F318" s="315"/>
      <c r="G318" s="290"/>
    </row>
    <row r="319" spans="6:7" x14ac:dyDescent="0.25">
      <c r="F319" s="315"/>
      <c r="G319" s="290"/>
    </row>
    <row r="320" spans="6:7" x14ac:dyDescent="0.25">
      <c r="F320" s="315"/>
      <c r="G320" s="290"/>
    </row>
    <row r="321" spans="6:7" x14ac:dyDescent="0.25">
      <c r="F321" s="315"/>
      <c r="G321" s="290"/>
    </row>
    <row r="322" spans="6:7" x14ac:dyDescent="0.25">
      <c r="F322" s="315"/>
      <c r="G322" s="290"/>
    </row>
    <row r="323" spans="6:7" x14ac:dyDescent="0.25">
      <c r="F323" s="315"/>
      <c r="G323" s="290"/>
    </row>
    <row r="324" spans="6:7" x14ac:dyDescent="0.25">
      <c r="F324" s="315"/>
      <c r="G324" s="290"/>
    </row>
    <row r="325" spans="6:7" x14ac:dyDescent="0.25">
      <c r="F325" s="315"/>
      <c r="G325" s="290"/>
    </row>
    <row r="326" spans="6:7" x14ac:dyDescent="0.25">
      <c r="F326" s="315"/>
      <c r="G326" s="290"/>
    </row>
    <row r="327" spans="6:7" x14ac:dyDescent="0.25">
      <c r="F327" s="315"/>
      <c r="G327" s="290"/>
    </row>
    <row r="328" spans="6:7" x14ac:dyDescent="0.25">
      <c r="F328" s="315"/>
      <c r="G328" s="290"/>
    </row>
    <row r="329" spans="6:7" x14ac:dyDescent="0.25">
      <c r="F329" s="315"/>
      <c r="G329" s="290"/>
    </row>
    <row r="330" spans="6:7" x14ac:dyDescent="0.25">
      <c r="F330" s="315"/>
      <c r="G330" s="290"/>
    </row>
    <row r="331" spans="6:7" x14ac:dyDescent="0.25">
      <c r="F331" s="315"/>
      <c r="G331" s="290"/>
    </row>
    <row r="332" spans="6:7" x14ac:dyDescent="0.25">
      <c r="F332" s="315"/>
      <c r="G332" s="290"/>
    </row>
    <row r="333" spans="6:7" x14ac:dyDescent="0.25">
      <c r="F333" s="315"/>
      <c r="G333" s="290"/>
    </row>
    <row r="334" spans="6:7" x14ac:dyDescent="0.25">
      <c r="F334" s="315"/>
      <c r="G334" s="290"/>
    </row>
    <row r="335" spans="6:7" x14ac:dyDescent="0.25">
      <c r="F335" s="315"/>
      <c r="G335" s="290"/>
    </row>
    <row r="336" spans="6:7" x14ac:dyDescent="0.25">
      <c r="F336" s="315"/>
      <c r="G336" s="290"/>
    </row>
    <row r="337" spans="6:7" x14ac:dyDescent="0.25">
      <c r="F337" s="315"/>
      <c r="G337" s="290"/>
    </row>
    <row r="338" spans="6:7" x14ac:dyDescent="0.25">
      <c r="F338" s="315"/>
      <c r="G338" s="290"/>
    </row>
    <row r="339" spans="6:7" x14ac:dyDescent="0.25">
      <c r="F339" s="315"/>
      <c r="G339" s="290"/>
    </row>
    <row r="340" spans="6:7" x14ac:dyDescent="0.25">
      <c r="F340" s="315"/>
      <c r="G340" s="290"/>
    </row>
    <row r="341" spans="6:7" x14ac:dyDescent="0.25">
      <c r="F341" s="315"/>
      <c r="G341" s="290"/>
    </row>
    <row r="342" spans="6:7" x14ac:dyDescent="0.25">
      <c r="F342" s="315"/>
      <c r="G342" s="290"/>
    </row>
    <row r="343" spans="6:7" x14ac:dyDescent="0.25">
      <c r="F343" s="315"/>
      <c r="G343" s="290"/>
    </row>
    <row r="344" spans="6:7" x14ac:dyDescent="0.25">
      <c r="F344" s="315"/>
      <c r="G344" s="290"/>
    </row>
    <row r="345" spans="6:7" x14ac:dyDescent="0.25">
      <c r="F345" s="315"/>
      <c r="G345" s="290"/>
    </row>
    <row r="346" spans="6:7" x14ac:dyDescent="0.25">
      <c r="F346" s="315"/>
      <c r="G346" s="290"/>
    </row>
    <row r="347" spans="6:7" x14ac:dyDescent="0.25">
      <c r="F347" s="315"/>
      <c r="G347" s="290"/>
    </row>
    <row r="348" spans="6:7" x14ac:dyDescent="0.25">
      <c r="F348" s="315"/>
      <c r="G348" s="290"/>
    </row>
    <row r="349" spans="6:7" x14ac:dyDescent="0.25">
      <c r="F349" s="315"/>
      <c r="G349" s="290"/>
    </row>
    <row r="350" spans="6:7" x14ac:dyDescent="0.25">
      <c r="F350" s="315"/>
      <c r="G350" s="290"/>
    </row>
    <row r="351" spans="6:7" x14ac:dyDescent="0.25">
      <c r="F351" s="315"/>
      <c r="G351" s="290"/>
    </row>
    <row r="352" spans="6:7" x14ac:dyDescent="0.25">
      <c r="F352" s="315"/>
      <c r="G352" s="290"/>
    </row>
    <row r="353" spans="6:7" x14ac:dyDescent="0.25">
      <c r="F353" s="315"/>
      <c r="G353" s="290"/>
    </row>
    <row r="354" spans="6:7" x14ac:dyDescent="0.25">
      <c r="F354" s="315"/>
      <c r="G354" s="290"/>
    </row>
    <row r="355" spans="6:7" x14ac:dyDescent="0.25">
      <c r="F355" s="315"/>
      <c r="G355" s="290"/>
    </row>
    <row r="356" spans="6:7" x14ac:dyDescent="0.25">
      <c r="F356" s="315"/>
      <c r="G356" s="290"/>
    </row>
    <row r="357" spans="6:7" x14ac:dyDescent="0.25">
      <c r="F357" s="315"/>
      <c r="G357" s="290"/>
    </row>
    <row r="358" spans="6:7" x14ac:dyDescent="0.25">
      <c r="F358" s="315"/>
      <c r="G358" s="290"/>
    </row>
    <row r="359" spans="6:7" x14ac:dyDescent="0.25">
      <c r="F359" s="315"/>
      <c r="G359" s="290"/>
    </row>
    <row r="360" spans="6:7" x14ac:dyDescent="0.25">
      <c r="F360" s="315"/>
      <c r="G360" s="290"/>
    </row>
    <row r="361" spans="6:7" x14ac:dyDescent="0.25">
      <c r="F361" s="315"/>
      <c r="G361" s="290"/>
    </row>
    <row r="362" spans="6:7" x14ac:dyDescent="0.25">
      <c r="F362" s="315"/>
      <c r="G362" s="290"/>
    </row>
    <row r="363" spans="6:7" x14ac:dyDescent="0.25">
      <c r="F363" s="315"/>
      <c r="G363" s="290"/>
    </row>
    <row r="364" spans="6:7" x14ac:dyDescent="0.25">
      <c r="F364" s="315"/>
      <c r="G364" s="290"/>
    </row>
    <row r="365" spans="6:7" x14ac:dyDescent="0.25">
      <c r="F365" s="315"/>
      <c r="G365" s="290"/>
    </row>
    <row r="366" spans="6:7" x14ac:dyDescent="0.25">
      <c r="F366" s="315"/>
      <c r="G366" s="290"/>
    </row>
    <row r="367" spans="6:7" x14ac:dyDescent="0.25">
      <c r="F367" s="315"/>
      <c r="G367" s="290"/>
    </row>
    <row r="368" spans="6:7" x14ac:dyDescent="0.25">
      <c r="F368" s="315"/>
      <c r="G368" s="290"/>
    </row>
    <row r="369" spans="6:7" x14ac:dyDescent="0.25">
      <c r="F369" s="315"/>
      <c r="G369" s="290"/>
    </row>
    <row r="370" spans="6:7" x14ac:dyDescent="0.25">
      <c r="F370" s="315"/>
      <c r="G370" s="290"/>
    </row>
    <row r="371" spans="6:7" x14ac:dyDescent="0.25">
      <c r="F371" s="315"/>
      <c r="G371" s="290"/>
    </row>
    <row r="372" spans="6:7" x14ac:dyDescent="0.25">
      <c r="F372" s="315"/>
      <c r="G372" s="290"/>
    </row>
    <row r="373" spans="6:7" x14ac:dyDescent="0.25">
      <c r="F373" s="315"/>
      <c r="G373" s="290"/>
    </row>
    <row r="374" spans="6:7" x14ac:dyDescent="0.25">
      <c r="F374" s="315"/>
      <c r="G374" s="290"/>
    </row>
    <row r="375" spans="6:7" x14ac:dyDescent="0.25">
      <c r="F375" s="315"/>
      <c r="G375" s="290"/>
    </row>
    <row r="376" spans="6:7" x14ac:dyDescent="0.25">
      <c r="F376" s="315"/>
      <c r="G376" s="290"/>
    </row>
    <row r="377" spans="6:7" x14ac:dyDescent="0.25">
      <c r="F377" s="315"/>
      <c r="G377" s="290"/>
    </row>
    <row r="378" spans="6:7" x14ac:dyDescent="0.25">
      <c r="F378" s="315"/>
      <c r="G378" s="290"/>
    </row>
    <row r="379" spans="6:7" x14ac:dyDescent="0.25">
      <c r="F379" s="315"/>
      <c r="G379" s="290"/>
    </row>
    <row r="380" spans="6:7" x14ac:dyDescent="0.25">
      <c r="F380" s="315"/>
      <c r="G380" s="290"/>
    </row>
    <row r="381" spans="6:7" x14ac:dyDescent="0.25">
      <c r="F381" s="315"/>
      <c r="G381" s="290"/>
    </row>
    <row r="382" spans="6:7" x14ac:dyDescent="0.25">
      <c r="F382" s="315"/>
      <c r="G382" s="290"/>
    </row>
    <row r="383" spans="6:7" x14ac:dyDescent="0.25">
      <c r="F383" s="315"/>
      <c r="G383" s="290"/>
    </row>
    <row r="384" spans="6:7" x14ac:dyDescent="0.25">
      <c r="F384" s="315"/>
      <c r="G384" s="290"/>
    </row>
    <row r="385" spans="6:7" x14ac:dyDescent="0.25">
      <c r="F385" s="315"/>
      <c r="G385" s="290"/>
    </row>
    <row r="386" spans="6:7" x14ac:dyDescent="0.25">
      <c r="F386" s="315"/>
      <c r="G386" s="290"/>
    </row>
    <row r="387" spans="6:7" x14ac:dyDescent="0.25">
      <c r="F387" s="315"/>
      <c r="G387" s="290"/>
    </row>
    <row r="388" spans="6:7" x14ac:dyDescent="0.25">
      <c r="F388" s="315"/>
      <c r="G388" s="290"/>
    </row>
    <row r="389" spans="6:7" x14ac:dyDescent="0.25">
      <c r="F389" s="315"/>
      <c r="G389" s="290"/>
    </row>
    <row r="390" spans="6:7" x14ac:dyDescent="0.25">
      <c r="F390" s="315"/>
      <c r="G390" s="290"/>
    </row>
    <row r="391" spans="6:7" x14ac:dyDescent="0.25">
      <c r="F391" s="315"/>
      <c r="G391" s="290"/>
    </row>
    <row r="392" spans="6:7" x14ac:dyDescent="0.25">
      <c r="F392" s="315"/>
      <c r="G392" s="290"/>
    </row>
    <row r="393" spans="6:7" x14ac:dyDescent="0.25">
      <c r="F393" s="315"/>
      <c r="G393" s="290"/>
    </row>
    <row r="394" spans="6:7" x14ac:dyDescent="0.25">
      <c r="F394" s="315"/>
      <c r="G394" s="290"/>
    </row>
    <row r="395" spans="6:7" x14ac:dyDescent="0.25">
      <c r="F395" s="315"/>
      <c r="G395" s="290"/>
    </row>
    <row r="396" spans="6:7" x14ac:dyDescent="0.25">
      <c r="F396" s="315"/>
      <c r="G396" s="290"/>
    </row>
    <row r="397" spans="6:7" x14ac:dyDescent="0.25">
      <c r="F397" s="315"/>
      <c r="G397" s="290"/>
    </row>
    <row r="398" spans="6:7" x14ac:dyDescent="0.25">
      <c r="F398" s="315"/>
      <c r="G398" s="290"/>
    </row>
  </sheetData>
  <mergeCells count="3">
    <mergeCell ref="B10:E10"/>
    <mergeCell ref="B12:E12"/>
    <mergeCell ref="F12:G12"/>
  </mergeCells>
  <printOptions horizontalCentered="1"/>
  <pageMargins left="0.23611111111111099" right="0.23611111111111099" top="0.74861111111111101" bottom="0.74791666666666701" header="0.31527777777777799" footer="0.511811023622047"/>
  <pageSetup paperSize="9" scale="40" orientation="landscape" horizontalDpi="300" verticalDpi="300"/>
  <headerFooter>
    <oddHeader>&amp;L30/09/2021&amp;C&amp;16 PROJET ESTEREL_x005F_x000a_APS_x005F_x000a_LOTS ARCHITECTURAUX&amp;RARP ASTRANCE</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50</vt:i4>
      </vt:variant>
    </vt:vector>
  </HeadingPairs>
  <TitlesOfParts>
    <vt:vector size="57" baseType="lpstr">
      <vt:lpstr>LOTS ARCHIS - RDC - ERP</vt:lpstr>
      <vt:lpstr>LOTS ARCHIS - RDC - BACK-OFFICE</vt:lpstr>
      <vt:lpstr>LOTS ARCHIS - RDC - OFPRA</vt:lpstr>
      <vt:lpstr>LOTS ARCHIS - R+1</vt:lpstr>
      <vt:lpstr>LOTS ARCHIS - R+2</vt:lpstr>
      <vt:lpstr>LOTS ARCHIS - R+3</vt:lpstr>
      <vt:lpstr>LOTS ARCHIS - R+4</vt:lpstr>
      <vt:lpstr>'LOTS ARCHIS - R+1'!_Toc223604650</vt:lpstr>
      <vt:lpstr>'LOTS ARCHIS - R+2'!_Toc223604650</vt:lpstr>
      <vt:lpstr>'LOTS ARCHIS - R+3'!_Toc223604650</vt:lpstr>
      <vt:lpstr>'LOTS ARCHIS - R+4'!_Toc223604650</vt:lpstr>
      <vt:lpstr>'LOTS ARCHIS - RDC - BACK-OFFICE'!_Toc223604650</vt:lpstr>
      <vt:lpstr>'LOTS ARCHIS - R+1'!_Toc223604653</vt:lpstr>
      <vt:lpstr>'LOTS ARCHIS - R+2'!_Toc223604653</vt:lpstr>
      <vt:lpstr>'LOTS ARCHIS - R+3'!_Toc223604653</vt:lpstr>
      <vt:lpstr>'LOTS ARCHIS - R+4'!_Toc223604653</vt:lpstr>
      <vt:lpstr>'LOTS ARCHIS - RDC - BACK-OFFICE'!_Toc223604653</vt:lpstr>
      <vt:lpstr>'LOTS ARCHIS - R+1'!_Toc223604704</vt:lpstr>
      <vt:lpstr>'LOTS ARCHIS - R+2'!_Toc223604704</vt:lpstr>
      <vt:lpstr>'LOTS ARCHIS - R+3'!_Toc223604704</vt:lpstr>
      <vt:lpstr>'LOTS ARCHIS - R+4'!_Toc223604704</vt:lpstr>
      <vt:lpstr>'LOTS ARCHIS - RDC - BACK-OFFICE'!_Toc223604704</vt:lpstr>
      <vt:lpstr>'LOTS ARCHIS - RDC - OFPRA'!_Toc223604704</vt:lpstr>
      <vt:lpstr>'LOTS ARCHIS - R+1'!_Toc223604706</vt:lpstr>
      <vt:lpstr>'LOTS ARCHIS - R+2'!_Toc223604706</vt:lpstr>
      <vt:lpstr>'LOTS ARCHIS - R+3'!_Toc223604706</vt:lpstr>
      <vt:lpstr>'LOTS ARCHIS - R+4'!_Toc223604706</vt:lpstr>
      <vt:lpstr>'LOTS ARCHIS - RDC - BACK-OFFICE'!_Toc223604706</vt:lpstr>
      <vt:lpstr>'LOTS ARCHIS - RDC - OFPRA'!_Toc223604706</vt:lpstr>
      <vt:lpstr>'LOTS ARCHIS - R+1'!_Toc223604709</vt:lpstr>
      <vt:lpstr>'LOTS ARCHIS - R+2'!_Toc223604709</vt:lpstr>
      <vt:lpstr>'LOTS ARCHIS - R+3'!_Toc223604709</vt:lpstr>
      <vt:lpstr>'LOTS ARCHIS - R+4'!_Toc223604709</vt:lpstr>
      <vt:lpstr>'LOTS ARCHIS - RDC - BACK-OFFICE'!_Toc223604709</vt:lpstr>
      <vt:lpstr>'LOTS ARCHIS - RDC - OFPRA'!_Toc223604709</vt:lpstr>
      <vt:lpstr>'LOTS ARCHIS - R+1'!_Toc223604740</vt:lpstr>
      <vt:lpstr>'LOTS ARCHIS - R+2'!_Toc223604740</vt:lpstr>
      <vt:lpstr>'LOTS ARCHIS - R+3'!_Toc223604740</vt:lpstr>
      <vt:lpstr>'LOTS ARCHIS - R+4'!_Toc223604740</vt:lpstr>
      <vt:lpstr>'LOTS ARCHIS - RDC - BACK-OFFICE'!_Toc223604740</vt:lpstr>
      <vt:lpstr>'LOTS ARCHIS - RDC - ERP'!_Toc223604740</vt:lpstr>
      <vt:lpstr>'LOTS ARCHIS - RDC - OFPRA'!_Toc223604740</vt:lpstr>
      <vt:lpstr>'LOTS ARCHIS - R+2'!_Toc223604741</vt:lpstr>
      <vt:lpstr>'LOTS ARCHIS - R+1'!_Toc223604742</vt:lpstr>
      <vt:lpstr>'LOTS ARCHIS - R+2'!_Toc223604742</vt:lpstr>
      <vt:lpstr>'LOTS ARCHIS - R+3'!_Toc223604742</vt:lpstr>
      <vt:lpstr>'LOTS ARCHIS - R+4'!_Toc223604742</vt:lpstr>
      <vt:lpstr>'LOTS ARCHIS - RDC - BACK-OFFICE'!_Toc223604742</vt:lpstr>
      <vt:lpstr>'LOTS ARCHIS - RDC - ERP'!_Toc223604742</vt:lpstr>
      <vt:lpstr>'LOTS ARCHIS - RDC - OFPRA'!_Toc223604742</vt:lpstr>
      <vt:lpstr>'LOTS ARCHIS - R+1'!Zone_d_impression</vt:lpstr>
      <vt:lpstr>'LOTS ARCHIS - R+2'!Zone_d_impression</vt:lpstr>
      <vt:lpstr>'LOTS ARCHIS - R+3'!Zone_d_impression</vt:lpstr>
      <vt:lpstr>'LOTS ARCHIS - R+4'!Zone_d_impression</vt:lpstr>
      <vt:lpstr>'LOTS ARCHIS - RDC - BACK-OFFICE'!Zone_d_impression</vt:lpstr>
      <vt:lpstr>'LOTS ARCHIS - RDC - ERP'!Zone_d_impression</vt:lpstr>
      <vt:lpstr>'LOTS ARCHIS - RDC - OFPRA'!Zone_d_impression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Annabelle DESHAYES</dc:creator>
  <dc:description/>
  <cp:lastModifiedBy>Sophie FAVALELLI-PETARD</cp:lastModifiedBy>
  <cp:revision>0</cp:revision>
  <dcterms:created xsi:type="dcterms:W3CDTF">2021-07-15T07:48:01Z</dcterms:created>
  <dcterms:modified xsi:type="dcterms:W3CDTF">2026-08-31T17:08:09Z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0x01010030430E3BC51F3D4E901EED8623C5FE8C</vt:lpwstr>
  </property>
</Properties>
</file>